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U:\Obmen\Сайт ТФОМС\Нормативные документы\Решение Комиссии о распределении объемов на 2023 год\Протокол №3 от 15.03.2023\"/>
    </mc:Choice>
  </mc:AlternateContent>
  <bookViews>
    <workbookView xWindow="480" yWindow="4800" windowWidth="27795" windowHeight="7905"/>
  </bookViews>
  <sheets>
    <sheet name="Протокол 3" sheetId="5" r:id="rId1"/>
    <sheet name="Протокол 3 раздельно" sheetId="7" state="hidden" r:id="rId2"/>
    <sheet name="Лист1" sheetId="6" state="hidden" r:id="rId3"/>
  </sheets>
  <definedNames>
    <definedName name="_xlnm.Print_Titles" localSheetId="0">'Протокол 3'!$2:$4</definedName>
    <definedName name="_xlnm.Print_Titles" localSheetId="1">'Протокол 3 раздельно'!$2:$4</definedName>
    <definedName name="_xlnm.Print_Area" localSheetId="0">'Протокол 3'!$A$1:$Q$78</definedName>
    <definedName name="_xlnm.Print_Area" localSheetId="1">'Протокол 3 раздельно'!$A$1:$Q$109</definedName>
  </definedNames>
  <calcPr calcId="152511"/>
</workbook>
</file>

<file path=xl/calcChain.xml><?xml version="1.0" encoding="utf-8"?>
<calcChain xmlns="http://schemas.openxmlformats.org/spreadsheetml/2006/main">
  <c r="K78" i="5" l="1"/>
  <c r="J78" i="5"/>
  <c r="E78" i="5"/>
  <c r="L78" i="5" s="1"/>
  <c r="I78" i="5" l="1"/>
  <c r="M78" i="5"/>
  <c r="F74" i="5"/>
  <c r="M74" i="5" s="1"/>
  <c r="E74" i="5"/>
  <c r="F15" i="5"/>
  <c r="M15" i="5" s="1"/>
  <c r="E15" i="5"/>
  <c r="L15" i="5" l="1"/>
  <c r="K74" i="5"/>
  <c r="L74" i="5"/>
  <c r="J74" i="5"/>
  <c r="I74" i="5"/>
  <c r="J15" i="5"/>
  <c r="K15" i="5"/>
  <c r="I15" i="5"/>
  <c r="F10" i="5"/>
  <c r="J10" i="5" s="1"/>
  <c r="E10" i="5"/>
  <c r="L10" i="5" s="1"/>
  <c r="F25" i="5"/>
  <c r="M25" i="5" s="1"/>
  <c r="E25" i="5"/>
  <c r="P75" i="7"/>
  <c r="E64" i="5"/>
  <c r="F64" i="5"/>
  <c r="K64" i="5" s="1"/>
  <c r="E65" i="5"/>
  <c r="F65" i="5"/>
  <c r="E66" i="5"/>
  <c r="I66" i="5" s="1"/>
  <c r="J66" i="5"/>
  <c r="K66" i="5"/>
  <c r="M66" i="5"/>
  <c r="K10" i="5" l="1"/>
  <c r="I10" i="5"/>
  <c r="M10" i="5"/>
  <c r="M64" i="5"/>
  <c r="L25" i="5"/>
  <c r="J25" i="5"/>
  <c r="K25" i="5"/>
  <c r="I65" i="5"/>
  <c r="I64" i="5"/>
  <c r="I25" i="5"/>
  <c r="L64" i="5"/>
  <c r="L65" i="5"/>
  <c r="L66" i="5"/>
  <c r="K65" i="5"/>
  <c r="J64" i="5"/>
  <c r="J65" i="5"/>
  <c r="M65" i="5"/>
  <c r="O50" i="7" l="1"/>
  <c r="O95" i="7" l="1"/>
  <c r="P50" i="7" l="1"/>
  <c r="P58" i="7"/>
  <c r="O58" i="7"/>
  <c r="E58" i="7"/>
  <c r="F58" i="7"/>
  <c r="M58" i="7" s="1"/>
  <c r="J58" i="7" l="1"/>
  <c r="L58" i="7"/>
  <c r="I58" i="7"/>
  <c r="K58" i="7"/>
  <c r="F73" i="5" l="1"/>
  <c r="M73" i="5" s="1"/>
  <c r="E73" i="5"/>
  <c r="J73" i="5" l="1"/>
  <c r="L73" i="5"/>
  <c r="I73" i="5"/>
  <c r="K73" i="5"/>
  <c r="P108" i="7"/>
  <c r="P109" i="7"/>
  <c r="P103" i="7"/>
  <c r="P104" i="7"/>
  <c r="P97" i="7"/>
  <c r="O109" i="7"/>
  <c r="O108" i="7"/>
  <c r="O104" i="7"/>
  <c r="O103" i="7"/>
  <c r="O97" i="7"/>
  <c r="P94" i="7"/>
  <c r="P95" i="7"/>
  <c r="P93" i="7"/>
  <c r="P92" i="7"/>
  <c r="O92" i="7"/>
  <c r="O94" i="7"/>
  <c r="P79" i="7"/>
  <c r="P77" i="7"/>
  <c r="P74" i="7"/>
  <c r="P72" i="7"/>
  <c r="P67" i="7"/>
  <c r="P63" i="7"/>
  <c r="O79" i="7"/>
  <c r="O77" i="7"/>
  <c r="O75" i="7"/>
  <c r="O74" i="7"/>
  <c r="O72" i="7"/>
  <c r="O67" i="7"/>
  <c r="O63" i="7"/>
  <c r="P55" i="7"/>
  <c r="P56" i="7"/>
  <c r="P57" i="7"/>
  <c r="P46" i="7"/>
  <c r="P47" i="7"/>
  <c r="P48" i="7"/>
  <c r="P49" i="7"/>
  <c r="P51" i="7"/>
  <c r="O57" i="7"/>
  <c r="O56" i="7"/>
  <c r="O55" i="7"/>
  <c r="O51" i="7"/>
  <c r="O49" i="7"/>
  <c r="O48" i="7"/>
  <c r="O47" i="7"/>
  <c r="O46" i="7"/>
  <c r="P41" i="7"/>
  <c r="P42" i="7"/>
  <c r="P43" i="7"/>
  <c r="P44" i="7"/>
  <c r="O44" i="7"/>
  <c r="O43" i="7"/>
  <c r="O42" i="7"/>
  <c r="O41" i="7"/>
  <c r="P37" i="7"/>
  <c r="O37" i="7"/>
  <c r="P33" i="7"/>
  <c r="O33" i="7"/>
  <c r="P18" i="7"/>
  <c r="O18" i="7"/>
  <c r="P8" i="7"/>
  <c r="P9" i="7"/>
  <c r="O9" i="7"/>
  <c r="O8" i="7"/>
  <c r="P7" i="7"/>
  <c r="O7" i="7"/>
  <c r="E104" i="7" l="1"/>
  <c r="E103" i="7"/>
  <c r="E75" i="7"/>
  <c r="E72" i="7"/>
  <c r="E63" i="7"/>
  <c r="E49" i="7"/>
  <c r="E51" i="7"/>
  <c r="E9" i="7"/>
  <c r="E62" i="5"/>
  <c r="E63" i="5"/>
  <c r="E61" i="5"/>
  <c r="E59" i="5"/>
  <c r="E24" i="5"/>
  <c r="E21" i="5"/>
  <c r="E8" i="5"/>
  <c r="E9" i="5"/>
  <c r="E6" i="5"/>
  <c r="F95" i="7" l="1"/>
  <c r="M95" i="7" s="1"/>
  <c r="E95" i="7"/>
  <c r="L95" i="7" l="1"/>
  <c r="J95" i="7"/>
  <c r="I95" i="7"/>
  <c r="K95" i="7"/>
  <c r="F92" i="7" l="1"/>
  <c r="J92" i="7" s="1"/>
  <c r="J105" i="7"/>
  <c r="K105" i="7"/>
  <c r="F103" i="7"/>
  <c r="M103" i="7" s="1"/>
  <c r="F104" i="7"/>
  <c r="K104" i="7" s="1"/>
  <c r="F61" i="5"/>
  <c r="J61" i="5" s="1"/>
  <c r="F62" i="5"/>
  <c r="K62" i="5" s="1"/>
  <c r="F63" i="5"/>
  <c r="J63" i="5" s="1"/>
  <c r="I104" i="7"/>
  <c r="L104" i="7"/>
  <c r="F51" i="7"/>
  <c r="L51" i="7" s="1"/>
  <c r="F42" i="5"/>
  <c r="K42" i="5" s="1"/>
  <c r="F54" i="5"/>
  <c r="J54" i="5" s="1"/>
  <c r="F44" i="7"/>
  <c r="M44" i="7" s="1"/>
  <c r="E44" i="7"/>
  <c r="F46" i="5"/>
  <c r="K46" i="5" s="1"/>
  <c r="F37" i="7"/>
  <c r="M37" i="7" s="1"/>
  <c r="E37" i="7"/>
  <c r="J42" i="5" l="1"/>
  <c r="L103" i="7"/>
  <c r="K63" i="5"/>
  <c r="K61" i="5"/>
  <c r="M63" i="5"/>
  <c r="K54" i="5"/>
  <c r="J62" i="5"/>
  <c r="M104" i="7"/>
  <c r="J46" i="5"/>
  <c r="I51" i="7"/>
  <c r="J104" i="7"/>
  <c r="J103" i="7"/>
  <c r="K92" i="7"/>
  <c r="M51" i="7"/>
  <c r="K103" i="7"/>
  <c r="I103" i="7"/>
  <c r="K51" i="7"/>
  <c r="J51" i="7"/>
  <c r="L37" i="7"/>
  <c r="K37" i="7"/>
  <c r="L44" i="7"/>
  <c r="K44" i="7"/>
  <c r="J44" i="7"/>
  <c r="I44" i="7"/>
  <c r="J37" i="7"/>
  <c r="I37" i="7"/>
  <c r="L63" i="5"/>
  <c r="I63" i="5"/>
  <c r="E54" i="5"/>
  <c r="M54" i="5"/>
  <c r="L54" i="5" l="1"/>
  <c r="I54" i="5"/>
  <c r="M46" i="5" l="1"/>
  <c r="E46" i="5"/>
  <c r="L46" i="5" l="1"/>
  <c r="I46" i="5"/>
  <c r="M62" i="5" l="1"/>
  <c r="L61" i="5"/>
  <c r="L62" i="5" l="1"/>
  <c r="I62" i="5"/>
  <c r="I61" i="5"/>
  <c r="M61" i="5"/>
  <c r="F109" i="7" l="1"/>
  <c r="M109" i="7" s="1"/>
  <c r="E109" i="7"/>
  <c r="F108" i="7"/>
  <c r="M108" i="7" s="1"/>
  <c r="E108" i="7"/>
  <c r="F106" i="7"/>
  <c r="E106" i="7"/>
  <c r="F101" i="7"/>
  <c r="M101" i="7" s="1"/>
  <c r="E101" i="7"/>
  <c r="F100" i="7"/>
  <c r="J100" i="7" s="1"/>
  <c r="E100" i="7"/>
  <c r="F99" i="7"/>
  <c r="M99" i="7" s="1"/>
  <c r="E99" i="7"/>
  <c r="F97" i="7"/>
  <c r="J97" i="7" s="1"/>
  <c r="E97" i="7"/>
  <c r="F94" i="7"/>
  <c r="M94" i="7" s="1"/>
  <c r="E94" i="7"/>
  <c r="M92" i="7"/>
  <c r="E92" i="7"/>
  <c r="F90" i="7"/>
  <c r="J90" i="7" s="1"/>
  <c r="E90" i="7"/>
  <c r="F88" i="7"/>
  <c r="M88" i="7" s="1"/>
  <c r="E88" i="7"/>
  <c r="F86" i="7"/>
  <c r="J86" i="7" s="1"/>
  <c r="E86" i="7"/>
  <c r="F83" i="7"/>
  <c r="M83" i="7" s="1"/>
  <c r="E83" i="7"/>
  <c r="F81" i="7"/>
  <c r="J81" i="7" s="1"/>
  <c r="E81" i="7"/>
  <c r="F79" i="7"/>
  <c r="M79" i="7" s="1"/>
  <c r="E79" i="7"/>
  <c r="F77" i="7"/>
  <c r="J77" i="7" s="1"/>
  <c r="E77" i="7"/>
  <c r="F75" i="7"/>
  <c r="M75" i="7" s="1"/>
  <c r="F74" i="7"/>
  <c r="M74" i="7" s="1"/>
  <c r="E74" i="7"/>
  <c r="F72" i="7"/>
  <c r="L72" i="7" s="1"/>
  <c r="F70" i="7"/>
  <c r="M70" i="7" s="1"/>
  <c r="E70" i="7"/>
  <c r="F67" i="7"/>
  <c r="J67" i="7" s="1"/>
  <c r="E67" i="7"/>
  <c r="F65" i="7"/>
  <c r="M65" i="7" s="1"/>
  <c r="E65" i="7"/>
  <c r="F63" i="7"/>
  <c r="L63" i="7" s="1"/>
  <c r="F60" i="7"/>
  <c r="J60" i="7" s="1"/>
  <c r="E60" i="7"/>
  <c r="F57" i="7"/>
  <c r="J57" i="7" s="1"/>
  <c r="E57" i="7"/>
  <c r="F56" i="7"/>
  <c r="J56" i="7" s="1"/>
  <c r="E56" i="7"/>
  <c r="F55" i="7"/>
  <c r="E55" i="7"/>
  <c r="F53" i="7"/>
  <c r="J53" i="7" s="1"/>
  <c r="E53" i="7"/>
  <c r="F49" i="7"/>
  <c r="J49" i="7" s="1"/>
  <c r="F48" i="7"/>
  <c r="E48" i="7"/>
  <c r="F46" i="7"/>
  <c r="J46" i="7" s="1"/>
  <c r="E46" i="7"/>
  <c r="F43" i="7"/>
  <c r="J43" i="7" s="1"/>
  <c r="E43" i="7"/>
  <c r="F42" i="7"/>
  <c r="J42" i="7" s="1"/>
  <c r="E42" i="7"/>
  <c r="F41" i="7"/>
  <c r="E41" i="7"/>
  <c r="F39" i="7"/>
  <c r="J39" i="7" s="1"/>
  <c r="E39" i="7"/>
  <c r="F35" i="7"/>
  <c r="J35" i="7" s="1"/>
  <c r="E35" i="7"/>
  <c r="F33" i="7"/>
  <c r="J33" i="7" s="1"/>
  <c r="E33" i="7"/>
  <c r="F31" i="7"/>
  <c r="J31" i="7" s="1"/>
  <c r="E31" i="7"/>
  <c r="F28" i="7"/>
  <c r="E28" i="7"/>
  <c r="F26" i="7"/>
  <c r="J26" i="7" s="1"/>
  <c r="E26" i="7"/>
  <c r="F24" i="7"/>
  <c r="J24" i="7" s="1"/>
  <c r="E24" i="7"/>
  <c r="F22" i="7"/>
  <c r="J22" i="7" s="1"/>
  <c r="E22" i="7"/>
  <c r="F20" i="7"/>
  <c r="J20" i="7" s="1"/>
  <c r="E20" i="7"/>
  <c r="F18" i="7"/>
  <c r="J18" i="7" s="1"/>
  <c r="E18" i="7"/>
  <c r="F16" i="7"/>
  <c r="E16" i="7"/>
  <c r="F13" i="7"/>
  <c r="J13" i="7" s="1"/>
  <c r="E13" i="7"/>
  <c r="F11" i="7"/>
  <c r="J11" i="7" s="1"/>
  <c r="E11" i="7"/>
  <c r="F9" i="7"/>
  <c r="L9" i="7" s="1"/>
  <c r="F8" i="7"/>
  <c r="J8" i="7" s="1"/>
  <c r="E8" i="7"/>
  <c r="F7" i="7"/>
  <c r="M7" i="7" s="1"/>
  <c r="E7" i="7"/>
  <c r="K106" i="7" l="1"/>
  <c r="J106" i="7"/>
  <c r="L13" i="7"/>
  <c r="L42" i="7"/>
  <c r="L74" i="7"/>
  <c r="L106" i="7"/>
  <c r="L18" i="7"/>
  <c r="L26" i="7"/>
  <c r="L31" i="7"/>
  <c r="L35" i="7"/>
  <c r="K35" i="7"/>
  <c r="L56" i="7"/>
  <c r="L57" i="7"/>
  <c r="L60" i="7"/>
  <c r="L97" i="7"/>
  <c r="M9" i="7"/>
  <c r="K42" i="7"/>
  <c r="K57" i="7"/>
  <c r="L65" i="7"/>
  <c r="L67" i="7"/>
  <c r="L70" i="7"/>
  <c r="L99" i="7"/>
  <c r="L100" i="7"/>
  <c r="I9" i="7"/>
  <c r="K18" i="7"/>
  <c r="L22" i="7"/>
  <c r="K31" i="7"/>
  <c r="L39" i="7"/>
  <c r="K39" i="7"/>
  <c r="L46" i="7"/>
  <c r="K46" i="7"/>
  <c r="L53" i="7"/>
  <c r="K53" i="7"/>
  <c r="K60" i="7"/>
  <c r="K13" i="7"/>
  <c r="M8" i="7"/>
  <c r="K22" i="7"/>
  <c r="M26" i="7"/>
  <c r="M31" i="7"/>
  <c r="M39" i="7"/>
  <c r="M42" i="7"/>
  <c r="K56" i="7"/>
  <c r="M57" i="7"/>
  <c r="M60" i="7"/>
  <c r="L77" i="7"/>
  <c r="L79" i="7"/>
  <c r="L81" i="7"/>
  <c r="L83" i="7"/>
  <c r="L86" i="7"/>
  <c r="L88" i="7"/>
  <c r="L90" i="7"/>
  <c r="L92" i="7"/>
  <c r="L94" i="7"/>
  <c r="L101" i="7"/>
  <c r="L108" i="7"/>
  <c r="L109" i="7"/>
  <c r="L8" i="7"/>
  <c r="K8" i="7"/>
  <c r="K9" i="7"/>
  <c r="M13" i="7"/>
  <c r="M18" i="7"/>
  <c r="M22" i="7"/>
  <c r="K26" i="7"/>
  <c r="M35" i="7"/>
  <c r="M46" i="7"/>
  <c r="M53" i="7"/>
  <c r="M56" i="7"/>
  <c r="I63" i="7"/>
  <c r="K63" i="7"/>
  <c r="M63" i="7"/>
  <c r="J65" i="7"/>
  <c r="I67" i="7"/>
  <c r="K67" i="7"/>
  <c r="M67" i="7"/>
  <c r="J70" i="7"/>
  <c r="I72" i="7"/>
  <c r="K72" i="7"/>
  <c r="M72" i="7"/>
  <c r="J74" i="7"/>
  <c r="J75" i="7"/>
  <c r="L75" i="7"/>
  <c r="I77" i="7"/>
  <c r="K77" i="7"/>
  <c r="M77" i="7"/>
  <c r="J79" i="7"/>
  <c r="I81" i="7"/>
  <c r="K81" i="7"/>
  <c r="M81" i="7"/>
  <c r="J83" i="7"/>
  <c r="I86" i="7"/>
  <c r="K86" i="7"/>
  <c r="M86" i="7"/>
  <c r="J88" i="7"/>
  <c r="I90" i="7"/>
  <c r="K90" i="7"/>
  <c r="M90" i="7"/>
  <c r="J94" i="7"/>
  <c r="I97" i="7"/>
  <c r="K97" i="7"/>
  <c r="M97" i="7"/>
  <c r="J99" i="7"/>
  <c r="I100" i="7"/>
  <c r="K100" i="7"/>
  <c r="M100" i="7"/>
  <c r="J101" i="7"/>
  <c r="I106" i="7"/>
  <c r="M106" i="7"/>
  <c r="J108" i="7"/>
  <c r="J109" i="7"/>
  <c r="J63" i="7"/>
  <c r="I65" i="7"/>
  <c r="K65" i="7"/>
  <c r="I70" i="7"/>
  <c r="K70" i="7"/>
  <c r="J72" i="7"/>
  <c r="I74" i="7"/>
  <c r="K74" i="7"/>
  <c r="I75" i="7"/>
  <c r="K75" i="7"/>
  <c r="I79" i="7"/>
  <c r="K79" i="7"/>
  <c r="I83" i="7"/>
  <c r="K83" i="7"/>
  <c r="I88" i="7"/>
  <c r="K88" i="7"/>
  <c r="I92" i="7"/>
  <c r="I94" i="7"/>
  <c r="K94" i="7"/>
  <c r="I99" i="7"/>
  <c r="K99" i="7"/>
  <c r="I101" i="7"/>
  <c r="K101" i="7"/>
  <c r="I108" i="7"/>
  <c r="K108" i="7"/>
  <c r="I109" i="7"/>
  <c r="K109" i="7"/>
  <c r="J7" i="7"/>
  <c r="L7" i="7"/>
  <c r="I13" i="7"/>
  <c r="M16" i="7"/>
  <c r="K16" i="7"/>
  <c r="I16" i="7"/>
  <c r="L16" i="7"/>
  <c r="I26" i="7"/>
  <c r="M28" i="7"/>
  <c r="K28" i="7"/>
  <c r="I28" i="7"/>
  <c r="L28" i="7"/>
  <c r="I35" i="7"/>
  <c r="I39" i="7"/>
  <c r="M41" i="7"/>
  <c r="K41" i="7"/>
  <c r="I41" i="7"/>
  <c r="L41" i="7"/>
  <c r="I46" i="7"/>
  <c r="M48" i="7"/>
  <c r="K48" i="7"/>
  <c r="I48" i="7"/>
  <c r="L48" i="7"/>
  <c r="I53" i="7"/>
  <c r="M55" i="7"/>
  <c r="K55" i="7"/>
  <c r="I55" i="7"/>
  <c r="L55" i="7"/>
  <c r="I57" i="7"/>
  <c r="I7" i="7"/>
  <c r="K7" i="7"/>
  <c r="I8" i="7"/>
  <c r="M11" i="7"/>
  <c r="K11" i="7"/>
  <c r="I11" i="7"/>
  <c r="L11" i="7"/>
  <c r="J16" i="7"/>
  <c r="I18" i="7"/>
  <c r="M20" i="7"/>
  <c r="K20" i="7"/>
  <c r="I20" i="7"/>
  <c r="L20" i="7"/>
  <c r="I22" i="7"/>
  <c r="M24" i="7"/>
  <c r="K24" i="7"/>
  <c r="I24" i="7"/>
  <c r="L24" i="7"/>
  <c r="J28" i="7"/>
  <c r="I31" i="7"/>
  <c r="M33" i="7"/>
  <c r="K33" i="7"/>
  <c r="I33" i="7"/>
  <c r="L33" i="7"/>
  <c r="J41" i="7"/>
  <c r="I42" i="7"/>
  <c r="M43" i="7"/>
  <c r="K43" i="7"/>
  <c r="I43" i="7"/>
  <c r="L43" i="7"/>
  <c r="J48" i="7"/>
  <c r="M49" i="7"/>
  <c r="K49" i="7"/>
  <c r="I49" i="7"/>
  <c r="L49" i="7"/>
  <c r="J55" i="7"/>
  <c r="I56" i="7"/>
  <c r="I60" i="7"/>
  <c r="J9" i="7"/>
  <c r="F52" i="5" l="1"/>
  <c r="M52" i="5" s="1"/>
  <c r="E52" i="5"/>
  <c r="F9" i="5"/>
  <c r="M9" i="5" s="1"/>
  <c r="L52" i="5" l="1"/>
  <c r="J52" i="5"/>
  <c r="I52" i="5"/>
  <c r="K52" i="5"/>
  <c r="J9" i="5"/>
  <c r="L9" i="5"/>
  <c r="I9" i="5"/>
  <c r="K9" i="5"/>
  <c r="F72" i="5" l="1"/>
  <c r="E72" i="5"/>
  <c r="L72" i="5" l="1"/>
  <c r="K72" i="5"/>
  <c r="I72" i="5"/>
  <c r="M72" i="5"/>
  <c r="J72" i="5"/>
  <c r="F59" i="5" l="1"/>
  <c r="M59" i="5" s="1"/>
  <c r="J59" i="5" l="1"/>
  <c r="L59" i="5"/>
  <c r="I59" i="5"/>
  <c r="K59" i="5"/>
  <c r="F71" i="5" l="1"/>
  <c r="J71" i="5" s="1"/>
  <c r="E71" i="5"/>
  <c r="L71" i="5" l="1"/>
  <c r="K71" i="5"/>
  <c r="M71" i="5"/>
  <c r="I71" i="5"/>
  <c r="F8" i="5"/>
  <c r="L8" i="5" s="1"/>
  <c r="K8" i="5" l="1"/>
  <c r="I8" i="5"/>
  <c r="M8" i="5"/>
  <c r="J8" i="5"/>
  <c r="F45" i="5" l="1"/>
  <c r="J45" i="5" s="1"/>
  <c r="E45" i="5"/>
  <c r="L45" i="5" l="1"/>
  <c r="K45" i="5"/>
  <c r="M45" i="5"/>
  <c r="I45" i="5"/>
  <c r="F24" i="5" l="1"/>
  <c r="L24" i="5" s="1"/>
  <c r="F21" i="5"/>
  <c r="M21" i="5" s="1"/>
  <c r="K24" i="5" l="1"/>
  <c r="I24" i="5"/>
  <c r="M24" i="5"/>
  <c r="J24" i="5"/>
  <c r="J21" i="5"/>
  <c r="L21" i="5"/>
  <c r="I21" i="5"/>
  <c r="K21" i="5"/>
  <c r="F49" i="5"/>
  <c r="M49" i="5" s="1"/>
  <c r="E49" i="5"/>
  <c r="F27" i="5"/>
  <c r="J27" i="5" s="1"/>
  <c r="E27" i="5"/>
  <c r="L27" i="5" l="1"/>
  <c r="K27" i="5"/>
  <c r="M27" i="5"/>
  <c r="J49" i="5"/>
  <c r="L49" i="5"/>
  <c r="I49" i="5"/>
  <c r="K49" i="5"/>
  <c r="I27" i="5"/>
  <c r="F29" i="5" l="1"/>
  <c r="J29" i="5" s="1"/>
  <c r="E29" i="5"/>
  <c r="M29" i="5" l="1"/>
  <c r="L29" i="5"/>
  <c r="K29" i="5"/>
  <c r="I29" i="5"/>
  <c r="F51" i="5" l="1"/>
  <c r="J51" i="5" s="1"/>
  <c r="E51" i="5"/>
  <c r="M51" i="5" l="1"/>
  <c r="L51" i="5"/>
  <c r="K51" i="5"/>
  <c r="I51" i="5"/>
  <c r="F36" i="5" l="1"/>
  <c r="J36" i="5" s="1"/>
  <c r="E36" i="5"/>
  <c r="M36" i="5" l="1"/>
  <c r="L36" i="5"/>
  <c r="K36" i="5"/>
  <c r="I36" i="5"/>
  <c r="F44" i="5" l="1"/>
  <c r="J44" i="5" s="1"/>
  <c r="E44" i="5"/>
  <c r="M44" i="5" l="1"/>
  <c r="I44" i="5"/>
  <c r="K44" i="5"/>
  <c r="L44" i="5"/>
  <c r="F14" i="5" l="1"/>
  <c r="M14" i="5" s="1"/>
  <c r="E14" i="5"/>
  <c r="L14" i="5" l="1"/>
  <c r="J14" i="5"/>
  <c r="I14" i="5"/>
  <c r="K14" i="5"/>
  <c r="F70" i="5" l="1"/>
  <c r="J70" i="5" s="1"/>
  <c r="E70" i="5"/>
  <c r="L70" i="5" l="1"/>
  <c r="K70" i="5"/>
  <c r="M70" i="5"/>
  <c r="I70" i="5"/>
  <c r="F38" i="5" l="1"/>
  <c r="J38" i="5" s="1"/>
  <c r="E38" i="5"/>
  <c r="F7" i="5"/>
  <c r="M7" i="5" s="1"/>
  <c r="E7" i="5"/>
  <c r="L38" i="5" l="1"/>
  <c r="K38" i="5"/>
  <c r="M38" i="5"/>
  <c r="I38" i="5"/>
  <c r="J7" i="5"/>
  <c r="L7" i="5"/>
  <c r="I7" i="5"/>
  <c r="K7" i="5"/>
  <c r="F20" i="5" l="1"/>
  <c r="J20" i="5" s="1"/>
  <c r="E20" i="5"/>
  <c r="M20" i="5" l="1"/>
  <c r="L20" i="5"/>
  <c r="K20" i="5"/>
  <c r="I20" i="5"/>
  <c r="F69" i="5" l="1"/>
  <c r="M69" i="5" s="1"/>
  <c r="E69" i="5"/>
  <c r="J69" i="5" l="1"/>
  <c r="L69" i="5"/>
  <c r="I69" i="5"/>
  <c r="K69" i="5"/>
  <c r="E42" i="5" l="1"/>
  <c r="F33" i="5" l="1"/>
  <c r="J33" i="5" s="1"/>
  <c r="E33" i="5"/>
  <c r="M33" i="5" l="1"/>
  <c r="L33" i="5"/>
  <c r="K33" i="5"/>
  <c r="I33" i="5"/>
  <c r="F68" i="5" l="1"/>
  <c r="E68" i="5"/>
  <c r="J68" i="5" l="1"/>
  <c r="M68" i="5"/>
  <c r="L68" i="5"/>
  <c r="I68" i="5"/>
  <c r="K68" i="5"/>
  <c r="E53" i="5"/>
  <c r="F53" i="5"/>
  <c r="J53" i="5" s="1"/>
  <c r="I53" i="5" l="1"/>
  <c r="M53" i="5"/>
  <c r="K53" i="5"/>
  <c r="L53" i="5"/>
  <c r="F58" i="5"/>
  <c r="M58" i="5" s="1"/>
  <c r="E58" i="5"/>
  <c r="L58" i="5" l="1"/>
  <c r="J58" i="5"/>
  <c r="I58" i="5"/>
  <c r="K58" i="5"/>
  <c r="M42" i="5" l="1"/>
  <c r="L42" i="5" l="1"/>
  <c r="I42" i="5"/>
  <c r="F18" i="5" l="1"/>
  <c r="M18" i="5" s="1"/>
  <c r="E18" i="5"/>
  <c r="L18" i="5" l="1"/>
  <c r="J18" i="5"/>
  <c r="I18" i="5"/>
  <c r="K18" i="5"/>
  <c r="F56" i="5" l="1"/>
  <c r="M56" i="5" s="1"/>
  <c r="E56" i="5"/>
  <c r="L56" i="5" l="1"/>
  <c r="J56" i="5"/>
  <c r="I56" i="5"/>
  <c r="K56" i="5"/>
  <c r="F76" i="5" l="1"/>
  <c r="J76" i="5" s="1"/>
  <c r="E76" i="5"/>
  <c r="L76" i="5" l="1"/>
  <c r="M76" i="5"/>
  <c r="K76" i="5"/>
  <c r="I76" i="5"/>
  <c r="E12" i="5"/>
  <c r="F12" i="5"/>
  <c r="J12" i="5" s="1"/>
  <c r="I12" i="5" l="1"/>
  <c r="M12" i="5"/>
  <c r="L12" i="5"/>
  <c r="K12" i="5"/>
  <c r="F40" i="5" l="1"/>
  <c r="M40" i="5" s="1"/>
  <c r="E40" i="5"/>
  <c r="E31" i="5"/>
  <c r="E23" i="5"/>
  <c r="F6" i="5"/>
  <c r="F31" i="5"/>
  <c r="M31" i="5" s="1"/>
  <c r="F23" i="5"/>
  <c r="M23" i="5" s="1"/>
  <c r="M6" i="5" l="1"/>
  <c r="J6" i="5"/>
  <c r="K6" i="5"/>
  <c r="L6" i="5"/>
  <c r="I6" i="5"/>
  <c r="J40" i="5"/>
  <c r="L40" i="5"/>
  <c r="K40" i="5"/>
  <c r="I40" i="5"/>
  <c r="K31" i="5" l="1"/>
  <c r="J31" i="5"/>
  <c r="L31" i="5"/>
  <c r="K23" i="5"/>
  <c r="J23" i="5"/>
  <c r="L23" i="5"/>
  <c r="I31" i="5" l="1"/>
  <c r="I23" i="5"/>
</calcChain>
</file>

<file path=xl/sharedStrings.xml><?xml version="1.0" encoding="utf-8"?>
<sst xmlns="http://schemas.openxmlformats.org/spreadsheetml/2006/main" count="539" uniqueCount="243">
  <si>
    <t>№ п/п</t>
  </si>
  <si>
    <t>Диагностические (лабораторные) исследования</t>
  </si>
  <si>
    <t>Медицинская помощь, предоставляемая в стационарных условиях (ВМП)</t>
  </si>
  <si>
    <t>Медицинская помощь, предоставляемая в стационарных условиях (КСГ)</t>
  </si>
  <si>
    <t>Примечание</t>
  </si>
  <si>
    <t xml:space="preserve"> №  и дата письма</t>
  </si>
  <si>
    <t>на год</t>
  </si>
  <si>
    <t>Предложения МО</t>
  </si>
  <si>
    <t>2</t>
  </si>
  <si>
    <t>3</t>
  </si>
  <si>
    <t>4</t>
  </si>
  <si>
    <t>5</t>
  </si>
  <si>
    <t>Медицинская помощь, предоставляемая в неотложной форме.</t>
  </si>
  <si>
    <t>код 62</t>
  </si>
  <si>
    <t xml:space="preserve">в том числе </t>
  </si>
  <si>
    <t>Магнитно-резонансная томография с внутривенным контрастированием, всего</t>
  </si>
  <si>
    <t>Магнитно-резонансная томография без внутривенного контрастирования, всего</t>
  </si>
  <si>
    <t>Предложения членов Комиссии</t>
  </si>
  <si>
    <t>Номер пункта, в котором отражено решение Комиссии по вопросу, изложенному в обращении медицинской организации</t>
  </si>
  <si>
    <t xml:space="preserve"> Сводная информация по обращениям организаций по вопросам корректировки распределенных между медицинскими организациями объемов медицинской помощи. </t>
  </si>
  <si>
    <t>Наименование организации, от которой поступило обращение</t>
  </si>
  <si>
    <t xml:space="preserve">Кол-во услуг </t>
  </si>
  <si>
    <t>Среднемесячные объемы  исходя из факта</t>
  </si>
  <si>
    <t>% исполнения                                                 за год (гр.6/гр.4                        *100)</t>
  </si>
  <si>
    <t>Остаток объемов до гонца года гр.4-гр.6</t>
  </si>
  <si>
    <t>Медицинская помощь, предоставляемая в  условиях дневного стационара, в части ЭКО.</t>
  </si>
  <si>
    <t>Медицинская помощь, предоставляемая в амбулаторных условиях  с профилактической и иной целью.</t>
  </si>
  <si>
    <t>Ультразвуковое исследование сердечно-сосудистой системы</t>
  </si>
  <si>
    <t>Тестирование на выявление новой коронавирусной инфекции (СОVID-19)</t>
  </si>
  <si>
    <t>Компьютерная томография без  внутривенного контрастирования</t>
  </si>
  <si>
    <t>Увеличение объема  финансового  обеспечения</t>
  </si>
  <si>
    <t>Медицинская помощь, предоставляемая в амбулаторных условиях  по поводу заболевания.</t>
  </si>
  <si>
    <t>6</t>
  </si>
  <si>
    <t>7</t>
  </si>
  <si>
    <t>8</t>
  </si>
  <si>
    <t>9</t>
  </si>
  <si>
    <t>10</t>
  </si>
  <si>
    <t>11</t>
  </si>
  <si>
    <t>12</t>
  </si>
  <si>
    <t>Компьютерная томография с  внутривенным контрастированием</t>
  </si>
  <si>
    <t>Эндоскопические диагностическия исследования</t>
  </si>
  <si>
    <t>Колоноскопия</t>
  </si>
  <si>
    <t>Эндоскопические диагностические исследования, за исключением колоноскопии</t>
  </si>
  <si>
    <t>11.1</t>
  </si>
  <si>
    <t>8.1</t>
  </si>
  <si>
    <t>7.1</t>
  </si>
  <si>
    <t>5.1</t>
  </si>
  <si>
    <t>10.1</t>
  </si>
  <si>
    <t>2.1</t>
  </si>
  <si>
    <t>4.1</t>
  </si>
  <si>
    <t>1.1</t>
  </si>
  <si>
    <t>3.1</t>
  </si>
  <si>
    <t>6.1</t>
  </si>
  <si>
    <t>9.1</t>
  </si>
  <si>
    <t>12.1</t>
  </si>
  <si>
    <t>1.2</t>
  </si>
  <si>
    <t>12.2</t>
  </si>
  <si>
    <t>14</t>
  </si>
  <si>
    <t>14.1</t>
  </si>
  <si>
    <t>Патологоанатомические исследования биопсийного (операционного) материала с целью выявления онкологических заболеваний</t>
  </si>
  <si>
    <t xml:space="preserve">Медицинская помощь, предоставляемая в  условиях дневного стационара </t>
  </si>
  <si>
    <t>Компьютерная томография брюшной полости с внутривенным болюсным контрастированием, мультипланарной и трехмерной реконструкцией</t>
  </si>
  <si>
    <t>15</t>
  </si>
  <si>
    <t>15.1</t>
  </si>
  <si>
    <t>ЧУЗ "КБ "РЖД-Медицина" г.Пенза"</t>
  </si>
  <si>
    <t>ГБУЗ "Лунинская РБ"</t>
  </si>
  <si>
    <t>ГБУЗ "Областной онкологический диспансер"</t>
  </si>
  <si>
    <t>Приложение №1.2 к Протоколу №3</t>
  </si>
  <si>
    <t>Распределено решением Комиссии от 06.02.23  Протокол №2</t>
  </si>
  <si>
    <t>Факт за 2023г с учетом кода 62</t>
  </si>
  <si>
    <t>Факт за 2023г без 62 кода</t>
  </si>
  <si>
    <t>ООО "Серебряный бор"</t>
  </si>
  <si>
    <t>№01-12/125 от 27.01.2023</t>
  </si>
  <si>
    <t>Компьютерная томография грудной полости с внутривенным болюсным контрастированием, мультипланарной и трехмерной реконструкцией</t>
  </si>
  <si>
    <t>Увеличение распределенных объемов медицинской помощи.</t>
  </si>
  <si>
    <t>Коронарография</t>
  </si>
  <si>
    <t xml:space="preserve">Распределение объемов медицинской помощи. </t>
  </si>
  <si>
    <t>ГБУЗ "Никольская РБ"</t>
  </si>
  <si>
    <t>№36 от 13.01.2023</t>
  </si>
  <si>
    <t>ГБУЗ "Мокшанская РБ"</t>
  </si>
  <si>
    <t>№3 от 10.01.2023</t>
  </si>
  <si>
    <t>№121 от 26.01.2023</t>
  </si>
  <si>
    <t>Увеличение распределенных объемов медицинской помощи в части диспансеризации детей-сирот, усыновлённых, удочеренных 
(1 этап), в комплексных посещениях
(врачи-педиатры).</t>
  </si>
  <si>
    <t>№79 от 20.01.2023</t>
  </si>
  <si>
    <t>ГБУЗ "Пензенский областной госпиталь для ветеранов войн"</t>
  </si>
  <si>
    <t xml:space="preserve">Увеличение объемов медицинской помощи по профилю "гериатрия" в связи с открытием кабинета врача-гериатра в г. Нижний Ломов. </t>
  </si>
  <si>
    <t>№24 от 13.01.2023</t>
  </si>
  <si>
    <t>ГБУЗ "ПОДКБ им. Н.Ф. Филатова"</t>
  </si>
  <si>
    <t>№318 от 09.02.2023</t>
  </si>
  <si>
    <t xml:space="preserve">Перераспределение объемов по профилю "медицинская реабилитация" по КСГ ds37.004 (-500) и КСГ ds37.008 (+500) с уменьшением объема финансового обеспечения 
на 5 524 025,00 руб. </t>
  </si>
  <si>
    <t>Увеличение объемов медицинской помощи по профилям "инфекционные болезни" КСГ ds12.009 (+60), "неврология" КСГ ds15.001 (+82), "нейрохирургия" КСГ ds16.001 (+8), "нефрология (без диализа)" КСГ ds18.004 (+4) и "педиатрия" КСГ ds22.002 (+20) с увеличением объема финансового обеспечения на 1 790 449,44 руб. в связи с открытием 5 коек по профилю "педиатрия".</t>
  </si>
  <si>
    <t>Распределение объемов по профилю "медицинская реабилитация" по КСГ ds37.001 (+15), ds37.002 (+80), ds37.003 (+20), ds37.004 (+90), ds37.007 (+5), ds37.008 (+40), ds37.015 (+7), ds37.016 (+23) с увеличением объема финансового обеспечения 
на 7 502 835,54 руб. в связи с получением лицензии.</t>
  </si>
  <si>
    <t>Перераспределение объемов по профилю "онкология" в количестве 300 случаев с увеличением объема финансового обеспечения на 87 578 055,00 руб.</t>
  </si>
  <si>
    <t>Перераспределение объемов по профилям "педиатрия" (-2) и "детская хирургия в период новорожденности" (+1) с уменьшением объема финансового обеспечения на 90 384,24 руб.</t>
  </si>
  <si>
    <t>ГБУЗ "Городищенская РБ"</t>
  </si>
  <si>
    <t>№149 от 24.01.2023</t>
  </si>
  <si>
    <t>12.3</t>
  </si>
  <si>
    <t>ООО "ЛДЦ МИБС-Пенза"</t>
  </si>
  <si>
    <t>№2-ОМС от 27.01.2023</t>
  </si>
  <si>
    <t>1.3</t>
  </si>
  <si>
    <t>ГБУЗ «Пензенская областная клиническая больница имени Н.Н. Бурденко»</t>
  </si>
  <si>
    <t>№586 от 15.02.2023</t>
  </si>
  <si>
    <t xml:space="preserve">Увеличение объемов медицинской помощи по профилю "кардиология" в связи с созданием в ГБУЗ «Пензенская областная клиническая больница имени Н.Н. Бурденко» Центра управления рисками. </t>
  </si>
  <si>
    <t>ГБУЗ "Каменская МРБ"</t>
  </si>
  <si>
    <t>№189 от 24.01.2023</t>
  </si>
  <si>
    <t>ГБУЗ "Кузнецкая межрайонная детская больница"</t>
  </si>
  <si>
    <t>№115 от 15.02.2023</t>
  </si>
  <si>
    <t>ГБУЗ "Сердобская МРБ им. А.И. Настина"</t>
  </si>
  <si>
    <t>№217 от 21.02.2023</t>
  </si>
  <si>
    <t>Распределение объемов по профилю "медицинская реабилитация" по КСГ ds37.001 (+20), ds37.002 (+40), ds37.003 (+12), ds37.004 (+10), ds37.006 (+30), ds37.007 (+5), ds37.08 (+5), ds37.015 (+120) и  ds37.016 (+38) с увеличением объема финансового обеспечения 
на 6 075 518,19 руб. в связи с получением лицензии.</t>
  </si>
  <si>
    <t>1.4</t>
  </si>
  <si>
    <t>№643 от 20.02.2023</t>
  </si>
  <si>
    <t>Распределение объемов по профилю "челюстно-лицевая хирургия"</t>
  </si>
  <si>
    <t>№262 от 20.02.2023</t>
  </si>
  <si>
    <t>3.2</t>
  </si>
  <si>
    <t>4.2</t>
  </si>
  <si>
    <t>8.2</t>
  </si>
  <si>
    <t>8.3</t>
  </si>
  <si>
    <t>10.2</t>
  </si>
  <si>
    <t>10.3</t>
  </si>
  <si>
    <t>11.2</t>
  </si>
  <si>
    <t>11.3</t>
  </si>
  <si>
    <t>12.4</t>
  </si>
  <si>
    <t>12.5</t>
  </si>
  <si>
    <t>11.4</t>
  </si>
  <si>
    <t>№35 от 17.02.2023</t>
  </si>
  <si>
    <t xml:space="preserve">Перераспределение объемов по профилям "терапия" по КСГ st27.006 (-3) и "ревматология" КСГ st24.002 (+3) с увеличением объема финансового обеспечения 
на 47 063,01 руб. </t>
  </si>
  <si>
    <t>5.2</t>
  </si>
  <si>
    <t>5.3</t>
  </si>
  <si>
    <t>6.2</t>
  </si>
  <si>
    <t>6.3</t>
  </si>
  <si>
    <t>6.4</t>
  </si>
  <si>
    <t>7.2</t>
  </si>
  <si>
    <t>7.3</t>
  </si>
  <si>
    <t>13</t>
  </si>
  <si>
    <t>13.1</t>
  </si>
  <si>
    <t>14.2</t>
  </si>
  <si>
    <t>16</t>
  </si>
  <si>
    <t>16.1</t>
  </si>
  <si>
    <t>17</t>
  </si>
  <si>
    <t>17.1</t>
  </si>
  <si>
    <t>17.2</t>
  </si>
  <si>
    <t>11.5</t>
  </si>
  <si>
    <t>ГБУЗ "Белинская РБ"</t>
  </si>
  <si>
    <t>№84 от 22.02.2023</t>
  </si>
  <si>
    <t>Распределение объемов по профилю "ревматология" по КСГ st24.002 (+12) с профиля "терапия".</t>
  </si>
  <si>
    <t>11.6</t>
  </si>
  <si>
    <t>ГБУЗ "Клиническая больница №4"</t>
  </si>
  <si>
    <t>№162 от 01.03.2023</t>
  </si>
  <si>
    <t xml:space="preserve">Перераспределение объемов по профилям "прочее" по КСГ st36.036 (+57),  st36.038 (+71),  st36.039 (+69),  st36.037 (+29),  st36.041 (+7),  st36.035 (-57),  st36.042 (-69),  st36.043 (-78), "дерматовенерология" КСГ st06.004 (-25) и "инфекционные болезни" КСГ st12.010 (-4) с уменьшением объема финансового обеспечения 
на 20 526 762,38 руб. </t>
  </si>
  <si>
    <t>8.4</t>
  </si>
  <si>
    <t>№63 от 09.02.2023</t>
  </si>
  <si>
    <t>№36 от 27.02.2023</t>
  </si>
  <si>
    <t>№48 от 23.01.2023, №149 от 21.02.2023</t>
  </si>
  <si>
    <t>№16 от 11.01.2023, №149 от 21.02.2023</t>
  </si>
  <si>
    <t>№16 от 11.01.2023, №147 от 20.02.2023</t>
  </si>
  <si>
    <t>№01-12/370 от 21.02.2023</t>
  </si>
  <si>
    <t>Перераспределение объемов по профилю "травматология и ортопедия"по группам ВМП с уменьшением объема финансового обеспечения на 268 555,77 руб.</t>
  </si>
  <si>
    <t>11.7</t>
  </si>
  <si>
    <t>№285 от 27.02.2023</t>
  </si>
  <si>
    <t>Распределение объемов по профилю "гематология" в количестве 200 случаев.</t>
  </si>
  <si>
    <t>5.4</t>
  </si>
  <si>
    <t>Уменьшение объемов по профилю "онкология" на 508 случаев с уменьшением объема финансового обеспечения.</t>
  </si>
  <si>
    <t>6.5</t>
  </si>
  <si>
    <t>16.2</t>
  </si>
  <si>
    <t>Увеличение распределенных объемов медицинской помощи в связи с введением в эксплуатацию нового оборудования.</t>
  </si>
  <si>
    <t>Увеличение объемов по профилю "онкология" по группе №21 (+81) за счет уменьшения количества случаев по группе №20 (-230) с увеличением объема финансового обеспечения на 72 679,06 руб.</t>
  </si>
  <si>
    <t>14.3</t>
  </si>
  <si>
    <t>Перераспределение распределенных объемов между МО</t>
  </si>
  <si>
    <t>Перераспределение объемов по профилям "неврология" по КСГ st15.010 (-803), st15.003 (+12), st15.004 (+1), st15.007 (+140), st15.011 (+5), st15.017 (+660), "терапия" КСГ st27.006 (-161), st27.005 (+8), st27.011 (+10) и распределение объемов по профилям "нейрохирургия" st16.003 (+80), "гастроэнтерология" st04.005 (+5), "гематология" st05.001 (+5), "пульмонология"  st23.005 (+5), "хирургия"  st31.012 (+3) и "эндокринология"  st35.001 (+30) с увеличением объема финансового обеспечения 
на 2 541 177,60 руб. Объемы по профилям "нейрохирургия", "гастроэнтерология", "гематология", пульмонология", "хирургия" и "эндокринология" ранее не были распределены.</t>
  </si>
  <si>
    <t xml:space="preserve">Распределение объемов медицинской помощи в связи с введением в эксплуатацию нового оборудования. </t>
  </si>
  <si>
    <t>№20 от 06.02.2023</t>
  </si>
  <si>
    <t>на период январь-февраль 2023 года (гр4/12*2)</t>
  </si>
  <si>
    <t>№3 от 10.01.2023, №36 от 27.02.2023</t>
  </si>
  <si>
    <t>Перераспределение объемов по профилям "инфекционные болезни" по КСГ st12.011 (+340) и "терапия" КСГ st27.006 (-340) с уменьшением объема финансового обеспечения 
на 3 421 460,80 руб. в связи с открытием в ноябре 2022 года педиатрического отделения и отсутствием объемов на начало года.</t>
  </si>
  <si>
    <t>% исполнения январь-февраль (гр.6/гр.5                        *100)</t>
  </si>
  <si>
    <t>Отклонение объемов  за январь-февраль 2023 года                                                  гр.5-гр.6                                                                 "-" превышение над планом</t>
  </si>
  <si>
    <t xml:space="preserve">Распределение объемов медицинской помощи в связи с тем, что врач прошел обучение. </t>
  </si>
  <si>
    <t>Распределение объемов МО</t>
  </si>
  <si>
    <t>12.6</t>
  </si>
  <si>
    <t xml:space="preserve">Перераспределение объемов по профилю "медицинская реабилитация" по КСГ ds37.001     (-80), ds37.002 (-30), ds37.009 (+80), ds37.015 (+30) с уменьшением объема финансового обеспечения 
на 1 411 123,80 руб. </t>
  </si>
  <si>
    <t>7.4</t>
  </si>
  <si>
    <r>
      <t xml:space="preserve">Распределение </t>
    </r>
    <r>
      <rPr>
        <b/>
        <sz val="18"/>
        <rFont val="Times New Roman"/>
        <family val="1"/>
        <charset val="204"/>
      </rPr>
      <t>ранее незапланированны</t>
    </r>
    <r>
      <rPr>
        <sz val="18"/>
        <rFont val="Times New Roman"/>
        <family val="1"/>
        <charset val="204"/>
      </rPr>
      <t>х объемов медицинской помощи в количестве 120 исследований по коду услуги А04.10.002 "Эхокардиография" за счет снижения по коду А04.12.005.005 "Дуплексное сканирование экстракраниальных отделов брахиоцефальных артерий" с увеличением объема финансового обеспечения на 140 002,80 руб.</t>
    </r>
  </si>
  <si>
    <t xml:space="preserve">Уменьшить распределенные объемы медицинской помощи, предоставляемой в  условиях дневного стационара, по профилю "онкология" на основании обращения МО </t>
  </si>
  <si>
    <t xml:space="preserve">Перераспределить  распределенные объемы высокотехнологичной медицинской помощи  по профилю "травматология и ортопедия "  по группам ВМП  на основании обращения ЧУЗ "КБ "РЖД-Медицина" г.Пенза" (№01-12/370 от 21.02.2023).         
</t>
  </si>
  <si>
    <t>Не соответствует  требованиям п.157 Правил ОМС, утв. Приказом  МЗРФ от 28.02.2019 №108н (в редакции от 26.03.2021 №254н)</t>
  </si>
  <si>
    <t>№161/1 от 07.03.2023</t>
  </si>
  <si>
    <t>Повторно рассмотреть обращение ГБУЗ "Лунинская РБ" (исх. №121 от 26.01.2023) после внесения изменения МЗПО в План по диспансеризации детей-сирот, усыновлённых, удочеренных 
(1 этап)</t>
  </si>
  <si>
    <t>1.5</t>
  </si>
  <si>
    <t xml:space="preserve">Увеличить распределенные объемы по проведению эндоскопических диагностических исследований (за исключением колоноскопии в амбулаторных условиях),  на основании данных персонифицированного учета о медицинской помощи, оказанной застрахованным лицам за период январь-февраль 2023 года, и обращения ГБУЗ "Городищенская РБ" №149 от 24.01.2023) за счет снижения распределенных объемов по медицинским организациям, по которым уровень исполнения распределенных объемов за период январь-февраль 2023  года сложился ниже 100%. </t>
  </si>
  <si>
    <t>11.8</t>
  </si>
  <si>
    <t>ГБУЗ "Иссинская УБ"</t>
  </si>
  <si>
    <t>№б/н от 10.03.2023</t>
  </si>
  <si>
    <t>Перераспределение объемов по профилям алергология и иммунология" КСГ 03.002 (+1), гематология КСГ 05.001 (+3), неврология КСГ 15.017 (-4)</t>
  </si>
  <si>
    <t>4.3</t>
  </si>
  <si>
    <t>ГБУЗ "Городская поликлиника"</t>
  </si>
  <si>
    <t>№1189 от 10.03.2023</t>
  </si>
  <si>
    <t>Распределение объемов медицинской помощи в связи с потребностью населения</t>
  </si>
  <si>
    <t>№927 от 13.03.2023</t>
  </si>
  <si>
    <t>Распределение объемов по профилю "педиатрия" (+1565 посещений), "терапия" (+615)</t>
  </si>
  <si>
    <t>Уменьшение объемов медицинской помощи по профилю "педиатрия" (-559 обращений),  "терапия" (-227 обращений) в связи с фактическим выполнением объемов медицинской помощи с профилактической целью</t>
  </si>
  <si>
    <t>2.2</t>
  </si>
  <si>
    <t>Снижение объемов медицинской помощи по профилю "педиатрия" (-559 обращений),  "терапия" (-227 обращений) в связи с фактическим выполнением объемов медицинской помощи с профилактической целью</t>
  </si>
  <si>
    <t>12.7</t>
  </si>
  <si>
    <t>12.8</t>
  </si>
  <si>
    <t>12.9</t>
  </si>
  <si>
    <t>ГБУЗ "Башмаковская РБ"</t>
  </si>
  <si>
    <t>№146 от 20.02.2023</t>
  </si>
  <si>
    <t>1.1.,1.3</t>
  </si>
  <si>
    <t xml:space="preserve">Распределить объемы по проведению компьютерной томографии без  внутривенного контрастирования в амбулаторных условиях,  на основании обращения ГБУЗ "Городищенская РБ" (№149 от 24.01.2023)  в связи с вводом в эксплуатацию компьютерного томографа, за счет снижения распределенных объемов по медицинским организациям, по которым уровень исполнения распределенных объемов за период январь-февраль 2023  года сложился ниже 100%. </t>
  </si>
  <si>
    <t xml:space="preserve">Увеличить распределенные объемы по проведению компьютерной томографии без  внутривенного контрастирования в амбулаторных условиях,  на основании  обращения ЧУЗ "КБ "РЖД-Медицина" г.Пенза" (№01-12/125 от 27.01.2023) в связи с вводом в эксплуатацию компьютерного томографа,  за счет снижения распределенных объемов по медицинским организациям, по которым уровень исполнения распределенных объемов за период январь-февраль 2023  года сложился ниже 100%. </t>
  </si>
  <si>
    <t xml:space="preserve">Распределить объемы по проведению компьютерной томографии с  внутривенным контрастированием в амбулаторных условиях,  на основании обращений медицинских организаций,   за счет снижения распределенных объемов по медицинским организациям, по которым  сложились  наибольшие остатки  распределенных объемов по проведению тестирования до конца 2023 года (в количестве месяцев) </t>
  </si>
  <si>
    <t xml:space="preserve">Распределить объемы по проведению компьютерной томографии грудной полости с внутривенным болюсным контрастированием, мультипланарной и трехмерной реконструкцией в амбулаторных условиях, в количестве 25 исследований, на основания обращения ЧУЗ "КБ "РЖД-Медицина" г.Пенза"  (№01-12/125 от 27.01.2023)  в связи с вводом в эксплуатацию компьютерного томографа, за счет снижения распределенных объемов по медицинским организациям, по которым уровень исполнения распределенных объемов за период январь-февраль 2023  года сложился ниже 100%. </t>
  </si>
  <si>
    <t xml:space="preserve">Распределить объемы по проведению компьютерной томографии брюшной полости с внутривенным болюсным контрастированием, мультипланарной и трехмерной реконструкцией в амбулаторных условиях,  в количестве 57 исследований, на основании обращения ЧУЗ "КБ "РЖД-Медицина" г.Пенза"  (№01-12/125 от 27.01.2023) в связи с вводом в эксплуатацию компьютерного томографа, за счет снижения распределенных объемов по медицинским организациям, по которым уровень исполнения распределенных объемов за период январь-февраль 2023  года сложился ниже 100%. </t>
  </si>
  <si>
    <t xml:space="preserve">Распределить объемы по проведению УЗИ сердечно-сосудистой системы,  на основании данных персонифицированного учета о медицинской помощи, оказанной застрахованным лицам за период январь-февраль 2023 года, и обращений медицинских организаций за счет снижения распределенных объемов по медицинским организациям, по которым уровень исполнения распределенных объемов за период январь-февраль 2023  года сложился ниже 100%. </t>
  </si>
  <si>
    <t xml:space="preserve">Перераспределение объемов по профилям "инфекционные болезни" по КСГ st12.009 (-110),  st12.012 (+60) и "пульмонология" КСГ st23.004 (+50) с увеличением объема финансового обеспечения на 636 674,90 руб. </t>
  </si>
  <si>
    <t xml:space="preserve">Перераспределение объемов по профилю "медицинская реабилитация" по КСГ st37.001     (-5), st37.002 (-2), st37.008 (-3), st37.014 (+8), st37.017 (+2) с уменьшением объема финансового обеспечения на 254,28 руб. </t>
  </si>
  <si>
    <t>1.1, 1.3</t>
  </si>
  <si>
    <t>Повторно рассмотреть обращение ГБУЗ «Пензенская областная клиническая больница имени Н.Н. Бурденко» исх. от 20.02.2023 №643 на очередном заседании Комиссии, после принятия Правительством Пензенской области соответствующих  изменений в Территориальную программу обязательного медицинского страхования на 2023 год</t>
  </si>
  <si>
    <t>Повторно рассмотреть обращение ГБУЗ «Пензенская областная клиническая больница имени Н.Н. Бурденко» исх. от 13.03.2023 №927 на очередном заседании Комиссии, после принятия Правительством Пензенской области  соответствующих изменений в Территориальную программу обязательного медицинского страхования на 2023 год</t>
  </si>
  <si>
    <t>Повторно рассмотреть обращение ГБУЗ «Пензенская областная клиническая больница имени Н.Н. Бурденко» исх. от 20.02.2023 №643 на очередном заседании Комиссии, после принятия Правительством Пензенской области  соответствующих изменений в Территориальную программу обязательного медицинского страхования на 2023 год</t>
  </si>
  <si>
    <t>Услуги "коронаграфия" не подлежат распределению между медицинскими организациями на основании п 10 ст.36 №326-ФЗ от  29.11.2010  по причине отсутствия в утвержденной ТПОМС на 2023 год нормативов объемов на проведение "коронаграфии" в амбулаторных условиях</t>
  </si>
  <si>
    <t xml:space="preserve">
1. Увеличить  распределенные объемы высокотехнологичной медицинской помощи  по профилю "онкология "  по группе ВМП№21  на 31 случай на основании обращения ГБУЗ "Областной онкологический диспансер" (№24 от 13.01.2023, №262 от 20.02.2023) и данных Министерства здравоохранения Пензенской области (исх. от  02.11.22 №7335) 
2.  Повторно рассмотреть обращения ГБУЗ "Областной онкологический диспансер" (№24 от 13.01.2023, №262 от 20.02.2023)   на очередном заседании Комиссии, после принятия Правительством Пензенской области изменений в Территориальную программу обязательного медицинского страхования на 2023 год  в части увеличения объемов высокотехнологичной медицинской помощи  по профилю "онкология "  по группе ВМП №21  на  5 случаев   в соответствии с информацией , представленной Министерством здравоохранения Пензенской области (исх. от  02.11.22 №7335)
</t>
  </si>
  <si>
    <t>Отказать в рассмотрении обращения ГБУЗ "ПОДКБ им. Н.Ф. Филатова" (исх. №318 от 09.02.2023) по вопросу рераспределения объемов высокотехнологичной медицинской помощи по профилям "детская хирургия в период новорожденности"  на основании п 10 ст.36 №326-ФЗ от  29.11.2010  по причине отсутствия в утвержденной ТПОМС на 2023 год нормативов объемов на оказание ВМП по профилю "детская хирургия в период новорожденности"</t>
  </si>
  <si>
    <t>Перераспределить объемы медицинской помощи, предоставляемой в условиях круглосуточного стационара по профилям, на основании обращения ГБУЗ "Мокшанская РБ" исх. №3 от 10.01.2023, №36 от 27.02.2023, №35 от 17.02.2023</t>
  </si>
  <si>
    <t>Перераспределить объемы медицинской помощи, предоставляемой в условиях  круглосуточного  стационара по профилям, на основании обращения  ГБУЗ "Пензенский областной госпиталь для ветеранов войн" исх. №16 от 11.01.2023, №147 от 20.02.2023</t>
  </si>
  <si>
    <t>Перераспределить объемы медицинской помощи, предоставляемой в условиях  круглосуточного стационара по профилям, на основании обращения ГБУЗ "Кузнецкая межрайонная детская больница"исх. №115 от 15.02.2023, №161/1 от 07.03.2023</t>
  </si>
  <si>
    <t>Перераспределить распределенные объемы медицинской помощи, предоставляемой в условиях  круглосуточного  стационара по профилям, на основании обращения ГБУЗ "Белинская РБ" исх. №84 от 22.02.2023</t>
  </si>
  <si>
    <t>Перераспределить распределенные объемы медицинской помощи, предоставляемой в условиях  круглосуточного стационара по профилям, на основании обращения ГБУЗ "Клиническая больница №4" исх. №162 от 01.03.2023</t>
  </si>
  <si>
    <t>Перераспределить распределенные объемы медицинской помощи, предоставляемой в условиях дневного стационара по профилю «медицинская реабилитация», в разрезе КСГ в количестве 250 случаев , на основании обращения ООО "Серебряный бор" исх. №20 от 06.02.2023</t>
  </si>
  <si>
    <t>Распределить объемы медицинской помощи, предоставляемой в условиях дневного стационара по профиляю "педиатрия", на основании обращения ГБУЗ "Никольская РБ" исх. №36 от 13.01.2023</t>
  </si>
  <si>
    <r>
      <t xml:space="preserve">Распределить между медицинскими организациями объемы медицинской помощи, предоставляемой </t>
    </r>
    <r>
      <rPr>
        <sz val="18"/>
        <color theme="1"/>
        <rFont val="Times New Roman"/>
        <family val="1"/>
        <charset val="204"/>
        <scheme val="minor"/>
      </rPr>
      <t xml:space="preserve">в условиях дневного стационара по профилю «медицинская реабилитация» на основании обращения ГБУЗ «Пензенский областной госпиталь для ВВ» исх. от 21.02.2023 №149 в связи с получением соответствующей лицензии </t>
    </r>
  </si>
  <si>
    <r>
      <t xml:space="preserve">Распределить объемы медицинской помощи, предоставляемой </t>
    </r>
    <r>
      <rPr>
        <sz val="18"/>
        <color theme="1"/>
        <rFont val="Times New Roman"/>
        <family val="1"/>
        <charset val="204"/>
        <scheme val="minor"/>
      </rPr>
      <t xml:space="preserve">в условиях дневного стационара по профилю «медицинская реабилитация» на основании обращения ГБУЗ «Сердобская межрайонная больница им. А.И.Настина» исх. от 21.02.2023 №217 в связи с получением соответствующей лицензии </t>
    </r>
  </si>
  <si>
    <t xml:space="preserve">Перераспределить распределенные между медицинскими организациями объемы медицинской помощи, предоставляемой в условиях дневного стационара по профилю «прочее» по группам КСГ на основании обращения ГБУЗ «Башмаковская РБ"исх.№146 от 20.02.2023 </t>
  </si>
  <si>
    <t>ООО "КДЛ на Измайлова"</t>
  </si>
  <si>
    <t>№132 от 13.03.2023</t>
  </si>
  <si>
    <t>Увеличение объемов по профилю "прочее" по КСГ ds36.001 (+9) и  ds36.007 (+11) с увеличением объема финансового обеспечения
 на 2 032 781,99 руб.</t>
  </si>
  <si>
    <t>Перераспределение объемов с КСГ ds19.106
(-50) на  ds14.002 (+50) со снижением объема финансового обеспечения
 на 5 343 214,50 руб.</t>
  </si>
  <si>
    <t>1. Увеличить распределенные объемы медицинской помощи, предоставляемой в амбулаторных условия, по профилю "кардиология", на 774 посещения, на основании обращения 
ГБУЗ «Пензенская областная клиническая больница имени
 Н.Н. Бурденко» (№586 от 15.02.2023) за счет снижения распределенных объемов по медицинским организациям, не имеющих прикрепившихся к медицинским организациям застрахованных лиц по ОМС лиц, и по которым уровень исполнения распределенных объемов по профилю "кардиология" за период январь-февраль 2023  года сложился ниже 100%. 
2. Повторно рассмотреть обращение ГБУЗ «Пензенская областная клиническая больница имени Н.Н. Бурденко» исх. от 15.02.2023 №586 на очередном заседании Комиссии, после принятия Правительством Пензенской области соответствующих изменений в Территориальную программу обязательного медицинского страхования на 2023 год</t>
  </si>
  <si>
    <r>
      <t xml:space="preserve">Перераспределить распределенные  ГБУЗ «Кузнецкая межрайонная детская больница»  объемы медицинской помощи, предоставляемой </t>
    </r>
    <r>
      <rPr>
        <sz val="18"/>
        <color theme="1"/>
        <rFont val="Times New Roman"/>
        <family val="1"/>
        <charset val="204"/>
        <scheme val="minor"/>
      </rPr>
      <t xml:space="preserve">в условиях дневного стационара по профилю «медицинская реабилитация» по группам КСГ на основании обращения ГБУЗ «Кузнецкая межрайонная детская больница» исх.№161/1 от 07.03.2023 </t>
    </r>
  </si>
  <si>
    <t>Перераспределить распределенные ООО "КДЛ на Измайлова" объемы медицинской помощи, предоставляемой в условиях дневного стационара по профилю «прочее» по группам КСГ на основании обращения ООО "КДЛ на Измайлова" исх.№132 от 13.03.2023</t>
  </si>
  <si>
    <t xml:space="preserve">Перераспределить объемы по профилям "алергология и иммунология", "гематология", "неврология" на основании обращения ГБУЗ "Иссинская УБ" (исх. №б/н от 10.03.2023) </t>
  </si>
  <si>
    <t>Отказать в рассмотрении обращения ГБУЗ "Областной онкологический диспансер" (исх. №285 от 27.02.2023)  по вопросу распределения объемов по профилю "гематология" по причине распределения ГБУЗ "Областной онкологический диспансер" объемов медицинской помощи, предоставляемой в условиях круглосуточного стационара,   в пределах установленных нормативов объемов по профилю "онкология" в ТПОМС на 2023 год  и на основании разъяснений Министерства здравоохранения Российской Федерации от 30.01.2023, согласно которым случаи госпитализации на специализированные койки по профилю "гематология" с диагнозом С00-С97, D00-D09 и D45-D47 включаются в норматив объемов медицинской помощи по профилю "онкология"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</si>
</sst>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quot;р.&quot;_-;\-* #,##0.00&quot;р.&quot;_-;_-* &quot;-&quot;??&quot;р.&quot;_-;_-@_-"/>
    <numFmt numFmtId="165" formatCode="_-* #,##0.00_р_._-;\-* #,##0.00_р_._-;_-* &quot;-&quot;??_р_._-;_-@_-"/>
    <numFmt numFmtId="166" formatCode="_-* #,##0_р_._-;\-* #,##0_р_._-;_-* &quot;-&quot;??_р_._-;_-@_-"/>
  </numFmts>
  <fonts count="19" x14ac:knownFonts="1">
    <font>
      <sz val="11"/>
      <color theme="1"/>
      <name val="Times New Roman"/>
      <family val="2"/>
      <charset val="204"/>
      <scheme val="minor"/>
    </font>
    <font>
      <sz val="11"/>
      <color theme="1"/>
      <name val="Times New Roman"/>
      <family val="2"/>
      <charset val="204"/>
      <scheme val="minor"/>
    </font>
    <font>
      <sz val="10"/>
      <color indexed="8"/>
      <name val="Arial"/>
      <family val="2"/>
      <charset val="204"/>
    </font>
    <font>
      <sz val="14"/>
      <name val="Times New Roman"/>
      <family val="1"/>
      <charset val="204"/>
      <scheme val="minor"/>
    </font>
    <font>
      <b/>
      <sz val="18"/>
      <name val="Times New Roman"/>
      <family val="1"/>
      <charset val="204"/>
      <scheme val="minor"/>
    </font>
    <font>
      <sz val="16"/>
      <name val="Times New Roman"/>
      <family val="1"/>
      <charset val="204"/>
      <scheme val="minor"/>
    </font>
    <font>
      <sz val="18"/>
      <name val="Times New Roman"/>
      <family val="1"/>
      <charset val="204"/>
      <scheme val="minor"/>
    </font>
    <font>
      <sz val="18"/>
      <name val="Times New Roman"/>
      <family val="1"/>
      <charset val="204"/>
    </font>
    <font>
      <sz val="18"/>
      <name val="Times New Roman"/>
      <family val="1"/>
      <charset val="204"/>
      <scheme val="major"/>
    </font>
    <font>
      <sz val="16"/>
      <name val="Times New Roman"/>
      <family val="1"/>
      <charset val="204"/>
    </font>
    <font>
      <sz val="18"/>
      <color theme="1"/>
      <name val="Times New Roman"/>
      <family val="1"/>
      <charset val="204"/>
      <scheme val="minor"/>
    </font>
    <font>
      <b/>
      <sz val="18"/>
      <name val="Times New Roman"/>
      <family val="1"/>
      <charset val="204"/>
    </font>
    <font>
      <sz val="18"/>
      <color theme="1"/>
      <name val="Times New Roman"/>
      <family val="1"/>
      <charset val="204"/>
    </font>
    <font>
      <sz val="36"/>
      <color rgb="FFFFFF00"/>
      <name val="Times New Roman"/>
      <family val="1"/>
      <charset val="204"/>
      <scheme val="minor"/>
    </font>
    <font>
      <sz val="18"/>
      <color rgb="FF000000"/>
      <name val="Times New Roman"/>
      <family val="1"/>
      <charset val="204"/>
      <scheme val="minor"/>
    </font>
    <font>
      <sz val="11"/>
      <color theme="1"/>
      <name val="Times New Roman"/>
      <family val="2"/>
      <scheme val="minor"/>
    </font>
    <font>
      <sz val="18"/>
      <color rgb="FFFF0000"/>
      <name val="Times New Roman"/>
      <family val="1"/>
      <charset val="204"/>
      <scheme val="minor"/>
    </font>
    <font>
      <sz val="18"/>
      <color rgb="FFFF0000"/>
      <name val="Times New Roman"/>
      <family val="1"/>
      <charset val="204"/>
    </font>
    <font>
      <sz val="18"/>
      <color rgb="FFFF0000"/>
      <name val="Times New Roman"/>
      <family val="1"/>
      <charset val="204"/>
      <scheme val="major"/>
    </font>
  </fonts>
  <fills count="8">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rgb="FFFFCCFF"/>
        <bgColor indexed="64"/>
      </patternFill>
    </fill>
    <fill>
      <patternFill patternType="solid">
        <fgColor theme="2"/>
        <bgColor indexed="64"/>
      </patternFill>
    </fill>
    <fill>
      <patternFill patternType="solid">
        <fgColor rgb="FFE1EACC"/>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5">
    <xf numFmtId="0" fontId="0" fillId="0" borderId="0"/>
    <xf numFmtId="164" fontId="1" fillId="0" borderId="0" applyFont="0" applyFill="0" applyBorder="0" applyAlignment="0" applyProtection="0"/>
    <xf numFmtId="0" fontId="2" fillId="0" borderId="0"/>
    <xf numFmtId="165" fontId="1" fillId="0" borderId="0" applyFont="0" applyFill="0" applyBorder="0" applyAlignment="0" applyProtection="0"/>
    <xf numFmtId="0" fontId="15" fillId="0" borderId="0"/>
  </cellStyleXfs>
  <cellXfs count="208">
    <xf numFmtId="0" fontId="0" fillId="0" borderId="0" xfId="0"/>
    <xf numFmtId="0" fontId="3" fillId="0" borderId="0" xfId="0" applyFont="1" applyFill="1"/>
    <xf numFmtId="0" fontId="3" fillId="0" borderId="0" xfId="0" applyFont="1"/>
    <xf numFmtId="0" fontId="3" fillId="0" borderId="0" xfId="0" applyFont="1" applyFill="1" applyAlignment="1">
      <alignment horizontal="center" vertical="center"/>
    </xf>
    <xf numFmtId="0" fontId="3" fillId="0" borderId="0" xfId="0" applyFont="1" applyAlignment="1">
      <alignment horizontal="center" vertical="center"/>
    </xf>
    <xf numFmtId="0" fontId="6" fillId="0" borderId="1" xfId="0" applyFont="1" applyFill="1" applyBorder="1" applyAlignment="1">
      <alignment horizontal="center" vertical="center"/>
    </xf>
    <xf numFmtId="0" fontId="6" fillId="2" borderId="1" xfId="0" applyFont="1" applyFill="1" applyBorder="1" applyAlignment="1">
      <alignment horizontal="center" vertical="center" wrapText="1"/>
    </xf>
    <xf numFmtId="4" fontId="6" fillId="2" borderId="1" xfId="0" applyNumberFormat="1" applyFont="1" applyFill="1" applyBorder="1" applyAlignment="1">
      <alignment horizontal="center" vertical="center" wrapText="1"/>
    </xf>
    <xf numFmtId="3" fontId="6" fillId="2" borderId="1" xfId="0" applyNumberFormat="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2" fontId="7" fillId="2" borderId="1" xfId="1" applyNumberFormat="1" applyFont="1" applyFill="1" applyBorder="1" applyAlignment="1">
      <alignment horizontal="center" vertical="center" wrapText="1"/>
    </xf>
    <xf numFmtId="49" fontId="6" fillId="3" borderId="1" xfId="0" applyNumberFormat="1" applyFont="1" applyFill="1" applyBorder="1" applyAlignment="1">
      <alignment horizontal="center" vertical="center"/>
    </xf>
    <xf numFmtId="4" fontId="7" fillId="2" borderId="1" xfId="1" applyNumberFormat="1" applyFont="1" applyFill="1" applyBorder="1" applyAlignment="1">
      <alignment horizontal="center" vertical="center" wrapText="1"/>
    </xf>
    <xf numFmtId="0" fontId="6" fillId="2" borderId="1" xfId="0" applyFont="1" applyFill="1" applyBorder="1" applyAlignment="1">
      <alignment horizontal="center" vertical="center"/>
    </xf>
    <xf numFmtId="3" fontId="7" fillId="2" borderId="1" xfId="1" applyNumberFormat="1" applyFont="1" applyFill="1" applyBorder="1" applyAlignment="1">
      <alignment horizontal="center" vertical="center"/>
    </xf>
    <xf numFmtId="3" fontId="6" fillId="2" borderId="1" xfId="0" applyNumberFormat="1" applyFont="1" applyFill="1" applyBorder="1" applyAlignment="1">
      <alignment horizontal="center" vertical="center"/>
    </xf>
    <xf numFmtId="0" fontId="7" fillId="2" borderId="1" xfId="1" applyNumberFormat="1" applyFont="1" applyFill="1" applyBorder="1" applyAlignment="1">
      <alignment horizontal="left" vertical="center"/>
    </xf>
    <xf numFmtId="0" fontId="6" fillId="0" borderId="0" xfId="0" applyFont="1" applyFill="1" applyAlignment="1">
      <alignment horizontal="center" vertical="center"/>
    </xf>
    <xf numFmtId="0" fontId="3" fillId="3" borderId="0" xfId="0" applyFont="1" applyFill="1" applyAlignment="1">
      <alignment horizontal="center" vertical="center"/>
    </xf>
    <xf numFmtId="0" fontId="3" fillId="3" borderId="0" xfId="0" applyFont="1" applyFill="1"/>
    <xf numFmtId="0" fontId="7" fillId="2" borderId="1" xfId="1" applyNumberFormat="1" applyFont="1" applyFill="1" applyBorder="1" applyAlignment="1">
      <alignment vertical="center"/>
    </xf>
    <xf numFmtId="0" fontId="7" fillId="2" borderId="1" xfId="1" applyNumberFormat="1" applyFont="1" applyFill="1" applyBorder="1" applyAlignment="1">
      <alignment horizontal="left" vertical="center" wrapText="1"/>
    </xf>
    <xf numFmtId="3" fontId="7" fillId="2" borderId="1" xfId="1" applyNumberFormat="1" applyFont="1" applyFill="1" applyBorder="1" applyAlignment="1">
      <alignment horizontal="center" vertical="center" wrapText="1"/>
    </xf>
    <xf numFmtId="3" fontId="7" fillId="4" borderId="1" xfId="1" applyNumberFormat="1" applyFont="1" applyFill="1" applyBorder="1" applyAlignment="1">
      <alignment horizontal="center" vertical="center" wrapText="1"/>
    </xf>
    <xf numFmtId="0" fontId="6" fillId="3" borderId="1" xfId="0" applyFont="1" applyFill="1" applyBorder="1" applyAlignment="1">
      <alignment horizontal="center" vertical="center"/>
    </xf>
    <xf numFmtId="3" fontId="7" fillId="3" borderId="1" xfId="1" applyNumberFormat="1" applyFont="1" applyFill="1" applyBorder="1" applyAlignment="1">
      <alignment horizontal="center" vertical="center" wrapText="1"/>
    </xf>
    <xf numFmtId="0" fontId="7" fillId="3" borderId="1" xfId="1" applyNumberFormat="1" applyFont="1" applyFill="1" applyBorder="1" applyAlignment="1">
      <alignment horizontal="center" vertical="center" wrapText="1"/>
    </xf>
    <xf numFmtId="3" fontId="6" fillId="3" borderId="1" xfId="0" applyNumberFormat="1" applyFont="1" applyFill="1" applyBorder="1" applyAlignment="1">
      <alignment horizontal="center" vertical="center" wrapText="1"/>
    </xf>
    <xf numFmtId="3" fontId="6" fillId="0" borderId="1" xfId="0" applyNumberFormat="1" applyFont="1" applyFill="1" applyBorder="1" applyAlignment="1">
      <alignment horizontal="center" vertical="center" wrapText="1"/>
    </xf>
    <xf numFmtId="3" fontId="7" fillId="0" borderId="1" xfId="1" applyNumberFormat="1" applyFont="1" applyFill="1" applyBorder="1" applyAlignment="1">
      <alignment horizontal="center" vertical="center" wrapText="1"/>
    </xf>
    <xf numFmtId="2" fontId="7" fillId="3" borderId="1" xfId="1" applyNumberFormat="1" applyFont="1" applyFill="1" applyBorder="1" applyAlignment="1">
      <alignment horizontal="center" vertical="center" wrapText="1"/>
    </xf>
    <xf numFmtId="0" fontId="6" fillId="3" borderId="1" xfId="0" applyFont="1" applyFill="1" applyBorder="1" applyAlignment="1">
      <alignment horizontal="center" vertical="center" wrapText="1"/>
    </xf>
    <xf numFmtId="4" fontId="7" fillId="2" borderId="1" xfId="1" applyNumberFormat="1" applyFont="1" applyFill="1" applyBorder="1" applyAlignment="1">
      <alignment vertical="center" wrapText="1"/>
    </xf>
    <xf numFmtId="1" fontId="7" fillId="2" borderId="1" xfId="1"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0" xfId="0" applyFont="1" applyAlignment="1">
      <alignment vertical="center" wrapText="1"/>
    </xf>
    <xf numFmtId="0" fontId="6" fillId="0" borderId="0" xfId="0" applyFont="1" applyAlignment="1">
      <alignment vertical="top" wrapText="1"/>
    </xf>
    <xf numFmtId="0" fontId="12" fillId="0" borderId="1" xfId="1" applyNumberFormat="1" applyFont="1" applyFill="1" applyBorder="1" applyAlignment="1">
      <alignment horizontal="center" vertical="center" wrapText="1"/>
    </xf>
    <xf numFmtId="3" fontId="12" fillId="0" borderId="1" xfId="1" applyNumberFormat="1" applyFont="1" applyFill="1" applyBorder="1" applyAlignment="1">
      <alignment horizontal="center" vertical="center" wrapText="1"/>
    </xf>
    <xf numFmtId="3" fontId="12" fillId="2" borderId="1" xfId="1" applyNumberFormat="1" applyFont="1" applyFill="1" applyBorder="1" applyAlignment="1">
      <alignment horizontal="center" vertical="center" wrapText="1"/>
    </xf>
    <xf numFmtId="2" fontId="12" fillId="0" borderId="1" xfId="1" applyNumberFormat="1" applyFont="1" applyFill="1" applyBorder="1" applyAlignment="1">
      <alignment horizontal="center" vertical="center" wrapText="1"/>
    </xf>
    <xf numFmtId="2" fontId="12" fillId="2" borderId="1" xfId="1" applyNumberFormat="1" applyFont="1" applyFill="1" applyBorder="1" applyAlignment="1">
      <alignment horizontal="center" vertical="center" wrapText="1"/>
    </xf>
    <xf numFmtId="3" fontId="12" fillId="4" borderId="1" xfId="1" applyNumberFormat="1" applyFont="1" applyFill="1" applyBorder="1" applyAlignment="1">
      <alignment horizontal="center" vertical="center" wrapText="1"/>
    </xf>
    <xf numFmtId="3" fontId="10" fillId="0" borderId="1" xfId="0" applyNumberFormat="1" applyFont="1" applyFill="1" applyBorder="1" applyAlignment="1">
      <alignment horizontal="center" vertical="center" wrapText="1"/>
    </xf>
    <xf numFmtId="0" fontId="13" fillId="3" borderId="0" xfId="0" applyFont="1" applyFill="1" applyAlignment="1">
      <alignment horizontal="center" vertical="center"/>
    </xf>
    <xf numFmtId="0" fontId="7" fillId="0" borderId="1" xfId="0" applyFont="1" applyBorder="1" applyAlignment="1">
      <alignment horizontal="center" vertical="center" wrapText="1"/>
    </xf>
    <xf numFmtId="49" fontId="6" fillId="2" borderId="1" xfId="0" applyNumberFormat="1" applyFont="1" applyFill="1" applyBorder="1" applyAlignment="1">
      <alignment horizontal="center" vertical="center"/>
    </xf>
    <xf numFmtId="0" fontId="8" fillId="2"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49" fontId="7" fillId="2" borderId="1" xfId="1" applyNumberFormat="1" applyFont="1" applyFill="1" applyBorder="1" applyAlignment="1">
      <alignment horizontal="center" vertical="center" wrapText="1"/>
    </xf>
    <xf numFmtId="49" fontId="7" fillId="3" borderId="1" xfId="1" applyNumberFormat="1" applyFont="1" applyFill="1" applyBorder="1" applyAlignment="1">
      <alignment horizontal="center" vertical="center" wrapText="1"/>
    </xf>
    <xf numFmtId="49" fontId="6" fillId="2" borderId="1" xfId="0"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0" fontId="9" fillId="0" borderId="1" xfId="0" applyFont="1" applyFill="1" applyBorder="1" applyAlignment="1" applyProtection="1">
      <alignment horizontal="center" vertical="center" wrapText="1"/>
    </xf>
    <xf numFmtId="0" fontId="7" fillId="2" borderId="1" xfId="1" applyNumberFormat="1" applyFont="1" applyFill="1" applyBorder="1" applyAlignment="1">
      <alignment horizontal="center" vertical="center" wrapText="1"/>
    </xf>
    <xf numFmtId="0" fontId="7" fillId="2" borderId="1" xfId="1"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1" applyNumberFormat="1" applyFont="1" applyFill="1" applyBorder="1" applyAlignment="1">
      <alignment horizontal="center" vertical="center" wrapText="1"/>
    </xf>
    <xf numFmtId="0" fontId="7" fillId="0" borderId="1" xfId="0" applyFont="1" applyFill="1" applyBorder="1" applyAlignment="1" applyProtection="1">
      <alignment horizontal="center" vertical="center" wrapText="1"/>
    </xf>
    <xf numFmtId="0" fontId="11" fillId="2" borderId="1" xfId="1" applyNumberFormat="1" applyFont="1" applyFill="1" applyBorder="1" applyAlignment="1">
      <alignment vertical="center"/>
    </xf>
    <xf numFmtId="3" fontId="7" fillId="2" borderId="1" xfId="1" applyNumberFormat="1" applyFont="1" applyFill="1" applyBorder="1" applyAlignment="1">
      <alignment vertical="center" wrapText="1"/>
    </xf>
    <xf numFmtId="3" fontId="7" fillId="2" borderId="1" xfId="1" applyNumberFormat="1" applyFont="1" applyFill="1" applyBorder="1" applyAlignment="1">
      <alignment horizontal="center" vertical="center" wrapText="1"/>
    </xf>
    <xf numFmtId="4" fontId="7" fillId="2" borderId="1" xfId="1" applyNumberFormat="1" applyFont="1" applyFill="1" applyBorder="1" applyAlignment="1">
      <alignment horizontal="center" vertical="center" wrapText="1"/>
    </xf>
    <xf numFmtId="3" fontId="7" fillId="4" borderId="1" xfId="1" applyNumberFormat="1" applyFont="1" applyFill="1" applyBorder="1" applyAlignment="1">
      <alignment horizontal="center" vertical="center" wrapText="1"/>
    </xf>
    <xf numFmtId="3" fontId="6" fillId="3" borderId="1" xfId="0" applyNumberFormat="1" applyFont="1" applyFill="1" applyBorder="1" applyAlignment="1">
      <alignment horizontal="center" vertical="center" wrapText="1"/>
    </xf>
    <xf numFmtId="49" fontId="6" fillId="3" borderId="1" xfId="0" applyNumberFormat="1"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3" borderId="1" xfId="0" applyFont="1" applyFill="1" applyBorder="1" applyAlignment="1">
      <alignment horizontal="center" vertical="center"/>
    </xf>
    <xf numFmtId="3" fontId="7" fillId="0" borderId="1" xfId="1"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49" fontId="7" fillId="5" borderId="1" xfId="1"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14" fillId="0" borderId="0" xfId="0" applyFont="1" applyAlignment="1">
      <alignment horizontal="center" vertical="center" wrapText="1"/>
    </xf>
    <xf numFmtId="0" fontId="6" fillId="3" borderId="3"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3" borderId="3" xfId="0" applyFont="1" applyFill="1" applyBorder="1" applyAlignment="1">
      <alignment horizontal="center" vertical="center" wrapText="1"/>
    </xf>
    <xf numFmtId="3" fontId="6" fillId="3" borderId="3" xfId="0" applyNumberFormat="1" applyFont="1" applyFill="1" applyBorder="1" applyAlignment="1">
      <alignment horizontal="center" vertical="center" wrapText="1"/>
    </xf>
    <xf numFmtId="3" fontId="7" fillId="3" borderId="3" xfId="1" applyNumberFormat="1" applyFont="1" applyFill="1" applyBorder="1" applyAlignment="1">
      <alignment horizontal="center" vertical="center" wrapText="1"/>
    </xf>
    <xf numFmtId="2" fontId="7" fillId="3" borderId="3" xfId="1" applyNumberFormat="1" applyFont="1" applyFill="1" applyBorder="1" applyAlignment="1">
      <alignment horizontal="center" vertical="center" wrapText="1"/>
    </xf>
    <xf numFmtId="4" fontId="7" fillId="2" borderId="3" xfId="1" applyNumberFormat="1" applyFont="1" applyFill="1" applyBorder="1" applyAlignment="1">
      <alignment horizontal="center" vertical="center" wrapText="1"/>
    </xf>
    <xf numFmtId="3" fontId="7" fillId="4" borderId="3" xfId="1" applyNumberFormat="1" applyFont="1" applyFill="1" applyBorder="1" applyAlignment="1">
      <alignment horizontal="center" vertical="center" wrapText="1"/>
    </xf>
    <xf numFmtId="3" fontId="7" fillId="0" borderId="3" xfId="1" applyNumberFormat="1" applyFont="1" applyFill="1" applyBorder="1" applyAlignment="1">
      <alignment horizontal="center" vertical="center" wrapText="1"/>
    </xf>
    <xf numFmtId="3" fontId="7" fillId="2" borderId="3" xfId="1" applyNumberFormat="1" applyFont="1" applyFill="1" applyBorder="1" applyAlignment="1">
      <alignment horizontal="center" vertical="center" wrapText="1"/>
    </xf>
    <xf numFmtId="0" fontId="7" fillId="0" borderId="3" xfId="1" applyNumberFormat="1" applyFont="1" applyFill="1" applyBorder="1" applyAlignment="1">
      <alignment horizontal="center" vertical="center" wrapText="1"/>
    </xf>
    <xf numFmtId="2" fontId="7" fillId="0" borderId="3" xfId="1" applyNumberFormat="1" applyFont="1" applyFill="1" applyBorder="1" applyAlignment="1">
      <alignment horizontal="center" vertical="center" wrapText="1"/>
    </xf>
    <xf numFmtId="2" fontId="7" fillId="2" borderId="3" xfId="1" applyNumberFormat="1" applyFont="1" applyFill="1" applyBorder="1" applyAlignment="1">
      <alignment horizontal="center" vertical="center" wrapText="1"/>
    </xf>
    <xf numFmtId="3" fontId="6" fillId="0" borderId="3" xfId="0" applyNumberFormat="1" applyFont="1" applyFill="1" applyBorder="1" applyAlignment="1">
      <alignment horizontal="center" vertical="center" wrapText="1"/>
    </xf>
    <xf numFmtId="0" fontId="6" fillId="3" borderId="3" xfId="0" applyFont="1" applyFill="1" applyBorder="1" applyAlignment="1">
      <alignment horizontal="center" vertical="center"/>
    </xf>
    <xf numFmtId="0" fontId="6" fillId="0" borderId="1" xfId="0" applyFont="1" applyFill="1" applyBorder="1" applyAlignment="1">
      <alignment horizontal="center" vertical="center" wrapText="1"/>
    </xf>
    <xf numFmtId="0" fontId="6" fillId="3" borderId="3" xfId="0" applyFont="1" applyFill="1" applyBorder="1" applyAlignment="1">
      <alignment vertical="center" wrapText="1"/>
    </xf>
    <xf numFmtId="0" fontId="6" fillId="3" borderId="1" xfId="0" applyFont="1" applyFill="1" applyBorder="1" applyAlignment="1">
      <alignment vertical="center" wrapText="1"/>
    </xf>
    <xf numFmtId="0" fontId="6" fillId="3" borderId="3" xfId="0" applyFont="1" applyFill="1" applyBorder="1" applyAlignment="1">
      <alignment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166" fontId="6" fillId="0" borderId="1" xfId="3" applyNumberFormat="1" applyFont="1" applyFill="1" applyBorder="1" applyAlignment="1">
      <alignment horizontal="center" vertical="center"/>
    </xf>
    <xf numFmtId="0" fontId="6" fillId="6" borderId="1" xfId="0" applyFont="1" applyFill="1" applyBorder="1" applyAlignment="1">
      <alignment horizontal="center" vertical="center" wrapText="1"/>
    </xf>
    <xf numFmtId="0" fontId="8" fillId="6" borderId="1" xfId="0" applyFont="1" applyFill="1" applyBorder="1" applyAlignment="1">
      <alignment horizontal="center" vertical="center" wrapText="1"/>
    </xf>
    <xf numFmtId="49" fontId="6" fillId="6" borderId="1" xfId="0" applyNumberFormat="1" applyFont="1" applyFill="1" applyBorder="1" applyAlignment="1">
      <alignment horizontal="center" vertical="center"/>
    </xf>
    <xf numFmtId="0" fontId="6" fillId="6" borderId="1" xfId="0" applyFont="1" applyFill="1" applyBorder="1" applyAlignment="1">
      <alignment horizontal="center" vertical="center"/>
    </xf>
    <xf numFmtId="0" fontId="7" fillId="6" borderId="1" xfId="1" applyNumberFormat="1" applyFont="1" applyFill="1" applyBorder="1" applyAlignment="1">
      <alignment horizontal="center" vertical="center" wrapText="1"/>
    </xf>
    <xf numFmtId="0" fontId="6" fillId="6" borderId="1" xfId="0" applyFont="1" applyFill="1" applyBorder="1" applyAlignment="1">
      <alignment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1"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1"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1" applyNumberFormat="1" applyFont="1" applyFill="1" applyBorder="1" applyAlignment="1">
      <alignment horizontal="center" vertical="center" wrapText="1"/>
    </xf>
    <xf numFmtId="0" fontId="7" fillId="2" borderId="1" xfId="1"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1" applyNumberFormat="1" applyFont="1" applyFill="1" applyBorder="1" applyAlignment="1">
      <alignment horizontal="center" vertical="center" wrapText="1"/>
    </xf>
    <xf numFmtId="0" fontId="7" fillId="0" borderId="1" xfId="0" applyFont="1" applyFill="1" applyBorder="1" applyAlignment="1" applyProtection="1">
      <alignment horizontal="center" vertical="center" wrapText="1"/>
    </xf>
    <xf numFmtId="0" fontId="9" fillId="0" borderId="1" xfId="0" applyFont="1" applyFill="1" applyBorder="1" applyAlignment="1" applyProtection="1">
      <alignment horizontal="center" vertical="center" wrapText="1"/>
    </xf>
    <xf numFmtId="166" fontId="6" fillId="3" borderId="1" xfId="3" applyNumberFormat="1" applyFont="1" applyFill="1" applyBorder="1" applyAlignment="1">
      <alignment horizontal="center" vertical="center"/>
    </xf>
    <xf numFmtId="3" fontId="6" fillId="3" borderId="3" xfId="0" applyNumberFormat="1" applyFont="1" applyFill="1" applyBorder="1" applyAlignment="1">
      <alignment horizontal="center" vertical="center" wrapText="1"/>
    </xf>
    <xf numFmtId="0" fontId="6" fillId="3" borderId="3" xfId="0" applyFont="1" applyFill="1" applyBorder="1" applyAlignment="1">
      <alignment horizontal="center" vertical="center"/>
    </xf>
    <xf numFmtId="3" fontId="7" fillId="3" borderId="3" xfId="1" applyNumberFormat="1" applyFont="1" applyFill="1" applyBorder="1" applyAlignment="1">
      <alignment horizontal="center" vertical="center" wrapText="1"/>
    </xf>
    <xf numFmtId="3" fontId="7" fillId="2" borderId="3" xfId="1" applyNumberFormat="1" applyFont="1" applyFill="1" applyBorder="1" applyAlignment="1">
      <alignment horizontal="center" vertical="center" wrapText="1"/>
    </xf>
    <xf numFmtId="4" fontId="7" fillId="2" borderId="3" xfId="1" applyNumberFormat="1" applyFont="1" applyFill="1" applyBorder="1" applyAlignment="1">
      <alignment horizontal="center" vertical="center" wrapText="1"/>
    </xf>
    <xf numFmtId="3" fontId="7" fillId="4" borderId="3" xfId="1"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3" borderId="3" xfId="0"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1"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0" xfId="0" applyFont="1" applyFill="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1" applyNumberFormat="1" applyFont="1" applyFill="1" applyBorder="1" applyAlignment="1">
      <alignment horizontal="center" vertical="center" wrapText="1"/>
    </xf>
    <xf numFmtId="0" fontId="14" fillId="7" borderId="0" xfId="0" applyFont="1" applyFill="1" applyAlignment="1">
      <alignment horizontal="center" vertical="center" wrapText="1"/>
    </xf>
    <xf numFmtId="49" fontId="17" fillId="3" borderId="1" xfId="1" applyNumberFormat="1" applyFont="1" applyFill="1" applyBorder="1" applyAlignment="1">
      <alignment horizontal="center" vertical="center" wrapText="1"/>
    </xf>
    <xf numFmtId="0" fontId="16" fillId="3"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3" fontId="17" fillId="3" borderId="1" xfId="1" applyNumberFormat="1" applyFont="1" applyFill="1" applyBorder="1" applyAlignment="1">
      <alignment horizontal="center" vertical="center" wrapText="1"/>
    </xf>
    <xf numFmtId="3" fontId="17" fillId="0" borderId="1" xfId="1" applyNumberFormat="1" applyFont="1" applyFill="1" applyBorder="1" applyAlignment="1">
      <alignment horizontal="center" vertical="center" wrapText="1"/>
    </xf>
    <xf numFmtId="3" fontId="17" fillId="2" borderId="1" xfId="1" applyNumberFormat="1" applyFont="1" applyFill="1" applyBorder="1" applyAlignment="1">
      <alignment horizontal="center" vertical="center" wrapText="1"/>
    </xf>
    <xf numFmtId="0" fontId="17" fillId="0" borderId="1" xfId="1" applyNumberFormat="1" applyFont="1" applyFill="1" applyBorder="1" applyAlignment="1">
      <alignment horizontal="center" vertical="center" wrapText="1"/>
    </xf>
    <xf numFmtId="2" fontId="17" fillId="0" borderId="1" xfId="1" applyNumberFormat="1" applyFont="1" applyFill="1" applyBorder="1" applyAlignment="1">
      <alignment horizontal="center" vertical="center" wrapText="1"/>
    </xf>
    <xf numFmtId="2" fontId="17" fillId="2" borderId="1" xfId="1" applyNumberFormat="1" applyFont="1" applyFill="1" applyBorder="1" applyAlignment="1">
      <alignment horizontal="center" vertical="center" wrapText="1"/>
    </xf>
    <xf numFmtId="3" fontId="17" fillId="4" borderId="1" xfId="1" applyNumberFormat="1" applyFont="1" applyFill="1" applyBorder="1" applyAlignment="1">
      <alignment horizontal="center" vertical="center" wrapText="1"/>
    </xf>
    <xf numFmtId="3" fontId="16" fillId="0" borderId="1" xfId="0" applyNumberFormat="1" applyFont="1" applyFill="1" applyBorder="1" applyAlignment="1">
      <alignment horizontal="center" vertical="center" wrapText="1"/>
    </xf>
    <xf numFmtId="3" fontId="16" fillId="3" borderId="1" xfId="0" applyNumberFormat="1" applyFont="1" applyFill="1" applyBorder="1" applyAlignment="1">
      <alignment horizontal="center" vertical="center" wrapText="1"/>
    </xf>
    <xf numFmtId="0" fontId="17" fillId="3" borderId="1" xfId="1"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1" applyNumberFormat="1" applyFont="1" applyFill="1" applyBorder="1" applyAlignment="1">
      <alignment horizontal="center" vertical="center" wrapText="1"/>
    </xf>
    <xf numFmtId="0" fontId="16" fillId="3" borderId="1" xfId="0" applyFont="1" applyFill="1" applyBorder="1" applyAlignment="1">
      <alignment horizontal="center" vertical="center"/>
    </xf>
    <xf numFmtId="0" fontId="16" fillId="0" borderId="1" xfId="0" applyFont="1" applyFill="1" applyBorder="1" applyAlignment="1">
      <alignment horizontal="center" vertical="center"/>
    </xf>
    <xf numFmtId="0" fontId="18" fillId="3" borderId="1" xfId="0" applyFont="1" applyFill="1" applyBorder="1" applyAlignment="1">
      <alignment horizontal="center" vertical="center" wrapText="1"/>
    </xf>
    <xf numFmtId="0" fontId="6" fillId="0" borderId="4" xfId="0" applyFont="1" applyFill="1" applyBorder="1" applyAlignment="1">
      <alignment vertical="center" wrapText="1"/>
    </xf>
    <xf numFmtId="0" fontId="6" fillId="0" borderId="1" xfId="0" applyFont="1" applyFill="1" applyBorder="1" applyAlignment="1">
      <alignment horizontal="center" vertical="center" wrapText="1"/>
    </xf>
    <xf numFmtId="0" fontId="7" fillId="0" borderId="1" xfId="1" applyNumberFormat="1" applyFont="1" applyFill="1" applyBorder="1" applyAlignment="1">
      <alignment horizontal="center" vertical="center" wrapText="1"/>
    </xf>
    <xf numFmtId="0" fontId="10" fillId="3" borderId="0" xfId="0" applyFont="1" applyFill="1" applyAlignment="1">
      <alignment horizontal="center" vertical="center" wrapText="1"/>
    </xf>
    <xf numFmtId="0" fontId="10" fillId="0" borderId="1" xfId="0" applyFont="1" applyBorder="1" applyAlignment="1">
      <alignment horizontal="center" vertical="center" wrapText="1"/>
    </xf>
    <xf numFmtId="0" fontId="6" fillId="3" borderId="0" xfId="0" applyFont="1" applyFill="1" applyAlignment="1">
      <alignment horizontal="center" vertical="center" wrapText="1"/>
    </xf>
    <xf numFmtId="0" fontId="6" fillId="3" borderId="1" xfId="0" applyFont="1" applyFill="1" applyBorder="1" applyAlignment="1">
      <alignment horizontal="left" vertical="center" wrapText="1"/>
    </xf>
    <xf numFmtId="0" fontId="10" fillId="0" borderId="0" xfId="0" applyFont="1" applyAlignment="1">
      <alignment horizontal="center" vertical="center" wrapText="1"/>
    </xf>
    <xf numFmtId="0" fontId="6" fillId="3" borderId="1" xfId="0" applyFont="1" applyFill="1" applyBorder="1" applyAlignment="1">
      <alignment vertical="center"/>
    </xf>
    <xf numFmtId="4" fontId="7" fillId="2" borderId="1" xfId="0" applyNumberFormat="1" applyFont="1" applyFill="1" applyBorder="1" applyAlignment="1" applyProtection="1">
      <alignment horizontal="center" vertical="center" wrapText="1"/>
    </xf>
    <xf numFmtId="3" fontId="7" fillId="4" borderId="3" xfId="1" applyNumberFormat="1" applyFont="1" applyFill="1" applyBorder="1" applyAlignment="1">
      <alignment horizontal="center" vertical="center" wrapText="1"/>
    </xf>
    <xf numFmtId="3" fontId="7" fillId="4" borderId="4" xfId="1" applyNumberFormat="1" applyFont="1" applyFill="1" applyBorder="1" applyAlignment="1">
      <alignment horizontal="center" vertical="center" wrapText="1"/>
    </xf>
    <xf numFmtId="0" fontId="7" fillId="2" borderId="1" xfId="1" applyNumberFormat="1" applyFont="1" applyFill="1" applyBorder="1" applyAlignment="1">
      <alignment horizontal="center" vertical="center"/>
    </xf>
    <xf numFmtId="49" fontId="7" fillId="3" borderId="3" xfId="1" applyNumberFormat="1" applyFont="1" applyFill="1" applyBorder="1" applyAlignment="1">
      <alignment horizontal="center" vertical="center" wrapText="1"/>
    </xf>
    <xf numFmtId="49" fontId="7" fillId="3" borderId="4" xfId="1" applyNumberFormat="1"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3" fontId="7" fillId="3" borderId="3" xfId="1" applyNumberFormat="1" applyFont="1" applyFill="1" applyBorder="1" applyAlignment="1">
      <alignment horizontal="center" vertical="center" wrapText="1"/>
    </xf>
    <xf numFmtId="3" fontId="7" fillId="3" borderId="4" xfId="1" applyNumberFormat="1" applyFont="1" applyFill="1" applyBorder="1" applyAlignment="1">
      <alignment horizontal="center" vertical="center" wrapText="1"/>
    </xf>
    <xf numFmtId="2" fontId="7" fillId="3" borderId="3" xfId="1" applyNumberFormat="1" applyFont="1" applyFill="1" applyBorder="1" applyAlignment="1">
      <alignment horizontal="center" vertical="center" wrapText="1"/>
    </xf>
    <xf numFmtId="2" fontId="7" fillId="3" borderId="4" xfId="1" applyNumberFormat="1" applyFont="1" applyFill="1" applyBorder="1" applyAlignment="1">
      <alignment horizontal="center" vertical="center" wrapText="1"/>
    </xf>
    <xf numFmtId="3" fontId="7" fillId="2" borderId="3" xfId="1" applyNumberFormat="1" applyFont="1" applyFill="1" applyBorder="1" applyAlignment="1">
      <alignment horizontal="center" vertical="center" wrapText="1"/>
    </xf>
    <xf numFmtId="3" fontId="7" fillId="2" borderId="4" xfId="1" applyNumberFormat="1" applyFont="1" applyFill="1" applyBorder="1" applyAlignment="1">
      <alignment horizontal="center" vertical="center" wrapText="1"/>
    </xf>
    <xf numFmtId="0" fontId="7" fillId="3" borderId="3" xfId="1" applyNumberFormat="1" applyFont="1" applyFill="1" applyBorder="1" applyAlignment="1">
      <alignment horizontal="center" vertical="center" wrapText="1"/>
    </xf>
    <xf numFmtId="0" fontId="7" fillId="3" borderId="4" xfId="1"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7" fillId="0" borderId="1" xfId="1" applyNumberFormat="1" applyFont="1" applyFill="1" applyBorder="1" applyAlignment="1">
      <alignment horizontal="center" vertical="center" wrapText="1"/>
    </xf>
    <xf numFmtId="0" fontId="7" fillId="2" borderId="1" xfId="0" applyFont="1" applyFill="1" applyBorder="1" applyAlignment="1" applyProtection="1">
      <alignment horizontal="center" vertical="center" wrapText="1"/>
    </xf>
    <xf numFmtId="0" fontId="7" fillId="0" borderId="1" xfId="2" applyFont="1" applyFill="1" applyBorder="1" applyAlignment="1">
      <alignment horizontal="center" vertical="center" wrapText="1"/>
    </xf>
    <xf numFmtId="0" fontId="7" fillId="0" borderId="1" xfId="0" applyFont="1" applyFill="1" applyBorder="1" applyAlignment="1" applyProtection="1">
      <alignment horizontal="center" vertical="center" wrapText="1"/>
    </xf>
    <xf numFmtId="0" fontId="9" fillId="0" borderId="1" xfId="0" applyFont="1" applyFill="1" applyBorder="1" applyAlignment="1" applyProtection="1">
      <alignment horizontal="center" vertical="center" wrapText="1"/>
    </xf>
    <xf numFmtId="0" fontId="7" fillId="4" borderId="1" xfId="0" applyFont="1" applyFill="1" applyBorder="1" applyAlignment="1" applyProtection="1">
      <alignment horizontal="center" vertical="center" wrapText="1"/>
    </xf>
    <xf numFmtId="0" fontId="6" fillId="3" borderId="8" xfId="0" applyFont="1" applyFill="1" applyBorder="1" applyAlignment="1">
      <alignment horizontal="center" vertical="center" wrapText="1"/>
    </xf>
    <xf numFmtId="4" fontId="7" fillId="2" borderId="3" xfId="1" applyNumberFormat="1" applyFont="1" applyFill="1" applyBorder="1" applyAlignment="1">
      <alignment horizontal="center" vertical="center" wrapText="1"/>
    </xf>
    <xf numFmtId="4" fontId="7" fillId="2" borderId="4" xfId="1" applyNumberFormat="1" applyFont="1" applyFill="1" applyBorder="1" applyAlignment="1">
      <alignment horizontal="center" vertical="center" wrapText="1"/>
    </xf>
    <xf numFmtId="3" fontId="6" fillId="3" borderId="3" xfId="0" applyNumberFormat="1" applyFont="1" applyFill="1" applyBorder="1" applyAlignment="1">
      <alignment horizontal="center" vertical="center" wrapText="1"/>
    </xf>
    <xf numFmtId="3" fontId="6" fillId="3" borderId="4" xfId="0" applyNumberFormat="1"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4" xfId="0" applyFont="1" applyFill="1" applyBorder="1" applyAlignment="1">
      <alignment horizontal="center" vertical="center" wrapText="1"/>
    </xf>
    <xf numFmtId="49" fontId="6" fillId="3" borderId="3" xfId="0" applyNumberFormat="1" applyFont="1" applyFill="1" applyBorder="1" applyAlignment="1">
      <alignment horizontal="center" vertical="center"/>
    </xf>
    <xf numFmtId="49" fontId="6" fillId="3" borderId="4" xfId="0" applyNumberFormat="1" applyFont="1" applyFill="1" applyBorder="1" applyAlignment="1">
      <alignment horizontal="center" vertical="center"/>
    </xf>
    <xf numFmtId="0" fontId="6" fillId="0" borderId="3" xfId="0" applyFont="1" applyFill="1" applyBorder="1" applyAlignment="1">
      <alignment horizontal="center" vertical="center" wrapText="1"/>
    </xf>
    <xf numFmtId="0" fontId="6" fillId="0" borderId="8" xfId="0" applyFont="1" applyFill="1" applyBorder="1" applyAlignment="1">
      <alignment horizontal="center" vertical="center" wrapText="1"/>
    </xf>
    <xf numFmtId="49" fontId="6" fillId="3" borderId="3"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center" wrapText="1"/>
    </xf>
    <xf numFmtId="0" fontId="11" fillId="7" borderId="5" xfId="1" applyNumberFormat="1" applyFont="1" applyFill="1" applyBorder="1" applyAlignment="1">
      <alignment horizontal="left" vertical="center" wrapText="1"/>
    </xf>
    <xf numFmtId="0" fontId="11" fillId="7" borderId="6" xfId="1" applyNumberFormat="1" applyFont="1" applyFill="1" applyBorder="1" applyAlignment="1">
      <alignment horizontal="left" vertical="center" wrapText="1"/>
    </xf>
    <xf numFmtId="0" fontId="11" fillId="7" borderId="7" xfId="1" applyNumberFormat="1" applyFont="1" applyFill="1" applyBorder="1" applyAlignment="1">
      <alignment horizontal="left" vertical="center" wrapText="1"/>
    </xf>
  </cellXfs>
  <cellStyles count="5">
    <cellStyle name="Normal_Sheet1" xfId="2"/>
    <cellStyle name="Денежный" xfId="1" builtinId="4"/>
    <cellStyle name="Обычный" xfId="0" builtinId="0"/>
    <cellStyle name="Обычный 2 2" xfId="4"/>
    <cellStyle name="Финансовый" xfId="3" builtinId="3"/>
  </cellStyles>
  <dxfs count="0"/>
  <tableStyles count="0" defaultTableStyle="TableStyleMedium2" defaultPivotStyle="PivotStyleLight16"/>
  <colors>
    <mruColors>
      <color rgb="FFFF6699"/>
      <color rgb="FF0000CC"/>
      <color rgb="FFE1EACC"/>
      <color rgb="FFFFCC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вердый переплет">
      <a:majorFont>
        <a:latin typeface="Book Antiqua"/>
        <a:ea typeface=""/>
        <a:cs typeface=""/>
        <a:font script="Grek" typeface="Times New Roman"/>
        <a:font script="Cyrl" typeface="Times New Roman"/>
        <a:font script="Jpan" typeface="HGS明朝E"/>
        <a:font script="Hang" typeface="궁서"/>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Book Antiqua"/>
        <a:ea typeface=""/>
        <a:cs typeface=""/>
        <a:font script="Grek" typeface="Times New Roman"/>
        <a:font script="Cyrl" typeface="Times New Roman"/>
        <a:font script="Jpan" typeface="HGS明朝E"/>
        <a:font script="Hang" typeface="돋움"/>
        <a:font script="Hans" typeface="宋体"/>
        <a:font script="Hant" typeface="新細明體"/>
        <a:font script="Arab" typeface="Times New Roman"/>
        <a:font script="Hebr" typeface="David"/>
        <a:font script="Thai" typeface="EucrosiaUPC"/>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inorFont>
    </a:fontScheme>
    <a:fmtScheme name="Сетка">
      <a:fillStyleLst>
        <a:solidFill>
          <a:schemeClr val="phClr"/>
        </a:solidFill>
        <a:solidFill>
          <a:schemeClr val="phClr">
            <a:tint val="50000"/>
          </a:schemeClr>
        </a:solidFill>
        <a:gradFill rotWithShape="1">
          <a:gsLst>
            <a:gs pos="0">
              <a:schemeClr val="phClr"/>
            </a:gs>
            <a:gs pos="90000">
              <a:schemeClr val="phClr">
                <a:shade val="100000"/>
              </a:schemeClr>
            </a:gs>
            <a:gs pos="100000">
              <a:schemeClr val="phClr">
                <a:shade val="85000"/>
              </a:schemeClr>
            </a:gs>
          </a:gsLst>
          <a:path path="circle">
            <a:fillToRect l="100000" t="100000" r="100000" b="100000"/>
          </a:path>
        </a:gradFill>
      </a:fillStyleLst>
      <a:lnStyleLst>
        <a:ln w="10000" cap="flat" cmpd="sng" algn="ctr">
          <a:solidFill>
            <a:schemeClr val="phClr"/>
          </a:solidFill>
          <a:prstDash val="solid"/>
        </a:ln>
        <a:ln w="19050" cap="flat" cmpd="sng" algn="ctr">
          <a:solidFill>
            <a:schemeClr val="phClr"/>
          </a:solidFill>
          <a:prstDash val="solid"/>
        </a:ln>
        <a:ln w="47625" cap="flat" cmpd="dbl" algn="ctr">
          <a:solidFill>
            <a:schemeClr val="phClr"/>
          </a:solidFill>
          <a:prstDash val="solid"/>
        </a:ln>
      </a:lnStyleLst>
      <a:effectStyleLst>
        <a:effectStyle>
          <a:effectLst/>
        </a:effectStyle>
        <a:effectStyle>
          <a:effectLst>
            <a:outerShdw blurRad="31750" dist="25400" dir="5400000" rotWithShape="0">
              <a:srgbClr val="000000">
                <a:alpha val="50000"/>
              </a:srgbClr>
            </a:outerShdw>
          </a:effectLst>
        </a:effectStyle>
        <a:effectStyle>
          <a:effectLst>
            <a:outerShdw blurRad="38100" dist="25400" dir="5400000" rotWithShape="0">
              <a:srgbClr val="000000">
                <a:alpha val="45000"/>
              </a:srgbClr>
            </a:outerShdw>
          </a:effectLst>
          <a:scene3d>
            <a:camera prst="orthographicFront">
              <a:rot lat="0" lon="0" rev="0"/>
            </a:camera>
            <a:lightRig rig="brightRoom" dir="t"/>
          </a:scene3d>
          <a:sp3d extrusionH="12700" contourW="25400" prstMaterial="flat">
            <a:bevelT w="63500" h="152400" prst="angle"/>
            <a:contourClr>
              <a:schemeClr val="phClr">
                <a:shade val="30000"/>
              </a:schemeClr>
            </a:contourClr>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81"/>
  <sheetViews>
    <sheetView tabSelected="1" view="pageBreakPreview" topLeftCell="A69" zoomScale="50" zoomScaleNormal="50" zoomScaleSheetLayoutView="50" zoomScalePageLayoutView="41" workbookViewId="0">
      <selection activeCell="P63" sqref="P63"/>
    </sheetView>
  </sheetViews>
  <sheetFormatPr defaultColWidth="11" defaultRowHeight="23.25" x14ac:dyDescent="0.3"/>
  <cols>
    <col min="1" max="1" width="10.140625" style="3" customWidth="1"/>
    <col min="2" max="2" width="49" style="3" customWidth="1"/>
    <col min="3" max="3" width="27.28515625" style="3" customWidth="1"/>
    <col min="4" max="4" width="21.5703125" style="3" customWidth="1"/>
    <col min="5" max="5" width="21.42578125" style="3" customWidth="1"/>
    <col min="6" max="6" width="23.28515625" style="3" customWidth="1"/>
    <col min="7" max="7" width="20.5703125" style="3" hidden="1" customWidth="1"/>
    <col min="8" max="8" width="12.28515625" style="3" hidden="1" customWidth="1"/>
    <col min="9" max="9" width="21.42578125" style="3" customWidth="1"/>
    <col min="10" max="10" width="18.28515625" style="3" customWidth="1"/>
    <col min="11" max="11" width="16.85546875" style="3" customWidth="1"/>
    <col min="12" max="12" width="15.5703125" style="3" customWidth="1"/>
    <col min="13" max="13" width="15.42578125" style="3" customWidth="1"/>
    <col min="14" max="14" width="22.28515625" style="3" customWidth="1"/>
    <col min="15" max="15" width="72.7109375" style="3" customWidth="1"/>
    <col min="16" max="16" width="100.7109375" style="17" customWidth="1"/>
    <col min="17" max="17" width="24.140625" style="17" customWidth="1"/>
    <col min="18" max="18" width="9.28515625" style="4" bestFit="1" customWidth="1"/>
    <col min="19" max="19" width="20.42578125" style="4" customWidth="1"/>
    <col min="20" max="27" width="11" style="4"/>
    <col min="28" max="16384" width="11" style="2"/>
  </cols>
  <sheetData>
    <row r="1" spans="1:27" ht="69.75" customHeight="1" x14ac:dyDescent="0.3">
      <c r="A1" s="185" t="s">
        <v>19</v>
      </c>
      <c r="B1" s="185"/>
      <c r="C1" s="185"/>
      <c r="D1" s="185"/>
      <c r="E1" s="185"/>
      <c r="F1" s="185"/>
      <c r="G1" s="185"/>
      <c r="H1" s="185"/>
      <c r="I1" s="185"/>
      <c r="J1" s="185"/>
      <c r="K1" s="185"/>
      <c r="L1" s="185"/>
      <c r="M1" s="185"/>
      <c r="N1" s="185"/>
      <c r="O1" s="185"/>
      <c r="P1" s="183" t="s">
        <v>67</v>
      </c>
      <c r="Q1" s="183"/>
    </row>
    <row r="2" spans="1:27" ht="138" customHeight="1" x14ac:dyDescent="0.3">
      <c r="A2" s="186" t="s">
        <v>0</v>
      </c>
      <c r="B2" s="186" t="s">
        <v>20</v>
      </c>
      <c r="C2" s="186" t="s">
        <v>5</v>
      </c>
      <c r="D2" s="186" t="s">
        <v>68</v>
      </c>
      <c r="E2" s="186"/>
      <c r="F2" s="187" t="s">
        <v>69</v>
      </c>
      <c r="G2" s="189" t="s">
        <v>14</v>
      </c>
      <c r="H2" s="189"/>
      <c r="I2" s="188" t="s">
        <v>175</v>
      </c>
      <c r="J2" s="165" t="s">
        <v>23</v>
      </c>
      <c r="K2" s="191" t="s">
        <v>24</v>
      </c>
      <c r="L2" s="190" t="s">
        <v>176</v>
      </c>
      <c r="M2" s="189" t="s">
        <v>22</v>
      </c>
      <c r="N2" s="189" t="s">
        <v>7</v>
      </c>
      <c r="O2" s="189"/>
      <c r="P2" s="184" t="s">
        <v>17</v>
      </c>
      <c r="Q2" s="184" t="s">
        <v>18</v>
      </c>
      <c r="R2" s="44">
        <v>2</v>
      </c>
    </row>
    <row r="3" spans="1:27" ht="176.25" customHeight="1" x14ac:dyDescent="0.3">
      <c r="A3" s="186"/>
      <c r="B3" s="186"/>
      <c r="C3" s="186"/>
      <c r="D3" s="58" t="s">
        <v>6</v>
      </c>
      <c r="E3" s="34" t="s">
        <v>172</v>
      </c>
      <c r="F3" s="187"/>
      <c r="G3" s="54" t="s">
        <v>70</v>
      </c>
      <c r="H3" s="59" t="s">
        <v>13</v>
      </c>
      <c r="I3" s="188"/>
      <c r="J3" s="165"/>
      <c r="K3" s="191"/>
      <c r="L3" s="190"/>
      <c r="M3" s="189"/>
      <c r="N3" s="59" t="s">
        <v>21</v>
      </c>
      <c r="O3" s="57" t="s">
        <v>4</v>
      </c>
      <c r="P3" s="184"/>
      <c r="Q3" s="184"/>
    </row>
    <row r="4" spans="1:27" s="19" customFormat="1" ht="36.75" customHeight="1" x14ac:dyDescent="0.3">
      <c r="A4" s="26">
        <v>1</v>
      </c>
      <c r="B4" s="26">
        <v>2</v>
      </c>
      <c r="C4" s="26">
        <v>3</v>
      </c>
      <c r="D4" s="26">
        <v>4</v>
      </c>
      <c r="E4" s="26">
        <v>5</v>
      </c>
      <c r="F4" s="22">
        <v>6</v>
      </c>
      <c r="G4" s="25"/>
      <c r="H4" s="25"/>
      <c r="I4" s="25">
        <v>7</v>
      </c>
      <c r="J4" s="22">
        <v>7</v>
      </c>
      <c r="K4" s="23">
        <v>8</v>
      </c>
      <c r="L4" s="25">
        <v>10</v>
      </c>
      <c r="M4" s="25">
        <v>9</v>
      </c>
      <c r="N4" s="25">
        <v>10</v>
      </c>
      <c r="O4" s="25">
        <v>11</v>
      </c>
      <c r="P4" s="25">
        <v>12</v>
      </c>
      <c r="Q4" s="25">
        <v>13</v>
      </c>
      <c r="R4" s="18"/>
      <c r="S4" s="18"/>
      <c r="T4" s="18"/>
      <c r="U4" s="18"/>
      <c r="V4" s="18"/>
      <c r="W4" s="18"/>
      <c r="X4" s="18"/>
      <c r="Y4" s="18"/>
      <c r="Z4" s="18"/>
      <c r="AA4" s="18"/>
    </row>
    <row r="5" spans="1:27" s="1" customFormat="1" ht="39" customHeight="1" x14ac:dyDescent="0.3">
      <c r="A5" s="49">
        <v>1</v>
      </c>
      <c r="B5" s="20" t="s">
        <v>26</v>
      </c>
      <c r="C5" s="20"/>
      <c r="D5" s="20"/>
      <c r="E5" s="20"/>
      <c r="F5" s="20"/>
      <c r="G5" s="6"/>
      <c r="H5" s="6"/>
      <c r="I5" s="6"/>
      <c r="J5" s="7"/>
      <c r="K5" s="48"/>
      <c r="L5" s="6"/>
      <c r="M5" s="6"/>
      <c r="N5" s="8"/>
      <c r="O5" s="6"/>
      <c r="P5" s="6"/>
      <c r="Q5" s="46"/>
      <c r="R5" s="3"/>
      <c r="S5" s="3"/>
      <c r="T5" s="3"/>
      <c r="U5" s="3"/>
      <c r="V5" s="3"/>
      <c r="W5" s="3"/>
      <c r="X5" s="3"/>
      <c r="Y5" s="3"/>
      <c r="Z5" s="3"/>
      <c r="AA5" s="3"/>
    </row>
    <row r="6" spans="1:27" s="4" customFormat="1" ht="139.5" x14ac:dyDescent="0.25">
      <c r="A6" s="50" t="s">
        <v>50</v>
      </c>
      <c r="B6" s="67" t="s">
        <v>65</v>
      </c>
      <c r="C6" s="57" t="s">
        <v>81</v>
      </c>
      <c r="D6" s="24">
        <v>34</v>
      </c>
      <c r="E6" s="29">
        <f>ROUND((D6/12*$R$2),0)</f>
        <v>6</v>
      </c>
      <c r="F6" s="22">
        <f t="shared" ref="F6" si="0">G6+H6</f>
        <v>0</v>
      </c>
      <c r="G6" s="29">
        <v>0</v>
      </c>
      <c r="H6" s="58"/>
      <c r="I6" s="9">
        <f>ROUND(F6/E6*100,2)</f>
        <v>0</v>
      </c>
      <c r="J6" s="10">
        <f>ROUND(F6/D6*100,2)</f>
        <v>0</v>
      </c>
      <c r="K6" s="23">
        <f>D6-F6</f>
        <v>34</v>
      </c>
      <c r="L6" s="28">
        <f>E6-F6</f>
        <v>6</v>
      </c>
      <c r="M6" s="28">
        <f>ROUND(F6/$R$2,0)</f>
        <v>0</v>
      </c>
      <c r="N6" s="5">
        <v>7</v>
      </c>
      <c r="O6" s="26" t="s">
        <v>82</v>
      </c>
      <c r="P6" s="74" t="s">
        <v>187</v>
      </c>
      <c r="Q6" s="11" t="s">
        <v>110</v>
      </c>
    </row>
    <row r="7" spans="1:27" s="4" customFormat="1" ht="93" x14ac:dyDescent="0.25">
      <c r="A7" s="50" t="s">
        <v>55</v>
      </c>
      <c r="B7" s="67" t="s">
        <v>84</v>
      </c>
      <c r="C7" s="67" t="s">
        <v>154</v>
      </c>
      <c r="D7" s="24">
        <v>30274</v>
      </c>
      <c r="E7" s="29">
        <f>ROUND((D7/12*$R$2),0)</f>
        <v>5046</v>
      </c>
      <c r="F7" s="22">
        <f t="shared" ref="F7" si="1">G7+H7</f>
        <v>5118</v>
      </c>
      <c r="G7" s="29">
        <v>5118</v>
      </c>
      <c r="H7" s="58"/>
      <c r="I7" s="9">
        <f>ROUND(F7/E7*100,2)</f>
        <v>101.43</v>
      </c>
      <c r="J7" s="10">
        <f>ROUND(F7/D7*100,2)</f>
        <v>16.91</v>
      </c>
      <c r="K7" s="23">
        <f>D7-F7</f>
        <v>25156</v>
      </c>
      <c r="L7" s="28">
        <f>E7-F7</f>
        <v>-72</v>
      </c>
      <c r="M7" s="28">
        <f>ROUND(F7/$R$2,0)</f>
        <v>2559</v>
      </c>
      <c r="N7" s="96">
        <v>2904</v>
      </c>
      <c r="O7" s="26" t="s">
        <v>85</v>
      </c>
      <c r="P7" s="134" t="s">
        <v>185</v>
      </c>
      <c r="Q7" s="11" t="s">
        <v>55</v>
      </c>
    </row>
    <row r="8" spans="1:27" s="4" customFormat="1" ht="402" customHeight="1" x14ac:dyDescent="0.25">
      <c r="A8" s="50" t="s">
        <v>99</v>
      </c>
      <c r="B8" s="67" t="s">
        <v>100</v>
      </c>
      <c r="C8" s="106" t="s">
        <v>101</v>
      </c>
      <c r="D8" s="69">
        <v>77040</v>
      </c>
      <c r="E8" s="70">
        <f t="shared" ref="E8:E10" si="2">ROUND((D8/12*$R$2),0)</f>
        <v>12840</v>
      </c>
      <c r="F8" s="62">
        <f t="shared" ref="F8" si="3">G8+H8</f>
        <v>13921</v>
      </c>
      <c r="G8" s="70">
        <v>13921</v>
      </c>
      <c r="H8" s="107"/>
      <c r="I8" s="9">
        <f>ROUND(F8/E8*100,2)</f>
        <v>108.42</v>
      </c>
      <c r="J8" s="10">
        <f>ROUND(F8/D8*100,2)</f>
        <v>18.07</v>
      </c>
      <c r="K8" s="64">
        <f>D8-F8</f>
        <v>63119</v>
      </c>
      <c r="L8" s="28">
        <f>E8-F8</f>
        <v>-1081</v>
      </c>
      <c r="M8" s="28">
        <f>ROUND(F8/$R$2,0)</f>
        <v>6961</v>
      </c>
      <c r="N8" s="96">
        <v>8150</v>
      </c>
      <c r="O8" s="26" t="s">
        <v>102</v>
      </c>
      <c r="P8" s="159" t="s">
        <v>238</v>
      </c>
      <c r="Q8" s="11" t="s">
        <v>208</v>
      </c>
    </row>
    <row r="9" spans="1:27" s="4" customFormat="1" ht="145.5" customHeight="1" x14ac:dyDescent="0.25">
      <c r="A9" s="50" t="s">
        <v>110</v>
      </c>
      <c r="B9" s="67" t="s">
        <v>100</v>
      </c>
      <c r="C9" s="110" t="s">
        <v>111</v>
      </c>
      <c r="D9" s="69">
        <v>77040</v>
      </c>
      <c r="E9" s="70">
        <f t="shared" si="2"/>
        <v>12840</v>
      </c>
      <c r="F9" s="62">
        <f t="shared" ref="F9" si="4">G9+H9</f>
        <v>13921</v>
      </c>
      <c r="G9" s="70">
        <v>13921</v>
      </c>
      <c r="H9" s="111"/>
      <c r="I9" s="9">
        <f>ROUND(F9/E9*100,2)</f>
        <v>108.42</v>
      </c>
      <c r="J9" s="10">
        <f>ROUND(F9/D9*100,2)</f>
        <v>18.07</v>
      </c>
      <c r="K9" s="64">
        <f>D9-F9</f>
        <v>63119</v>
      </c>
      <c r="L9" s="28">
        <f>E9-F9</f>
        <v>-1081</v>
      </c>
      <c r="M9" s="28">
        <f>ROUND(F9/$R$2,0)</f>
        <v>6961</v>
      </c>
      <c r="N9" s="117">
        <v>550</v>
      </c>
      <c r="O9" s="26" t="s">
        <v>112</v>
      </c>
      <c r="P9" s="160" t="s">
        <v>218</v>
      </c>
      <c r="Q9" s="11" t="s">
        <v>99</v>
      </c>
    </row>
    <row r="10" spans="1:27" s="4" customFormat="1" ht="145.5" customHeight="1" x14ac:dyDescent="0.25">
      <c r="A10" s="50" t="s">
        <v>188</v>
      </c>
      <c r="B10" s="67" t="s">
        <v>100</v>
      </c>
      <c r="C10" s="151" t="s">
        <v>198</v>
      </c>
      <c r="D10" s="69">
        <v>77040</v>
      </c>
      <c r="E10" s="70">
        <f t="shared" si="2"/>
        <v>12840</v>
      </c>
      <c r="F10" s="62">
        <f t="shared" ref="F10" si="5">G10+H10</f>
        <v>13921</v>
      </c>
      <c r="G10" s="70">
        <v>13921</v>
      </c>
      <c r="H10" s="152"/>
      <c r="I10" s="9">
        <f>ROUND(F10/E10*100,2)</f>
        <v>108.42</v>
      </c>
      <c r="J10" s="10">
        <f>ROUND(F10/D10*100,2)</f>
        <v>18.07</v>
      </c>
      <c r="K10" s="64">
        <f>D10-F10</f>
        <v>63119</v>
      </c>
      <c r="L10" s="28">
        <f>E10-F10</f>
        <v>-1081</v>
      </c>
      <c r="M10" s="28">
        <f>ROUND(F10/$R$2,0)</f>
        <v>6961</v>
      </c>
      <c r="N10" s="117">
        <v>2180</v>
      </c>
      <c r="O10" s="26" t="s">
        <v>199</v>
      </c>
      <c r="P10" s="161" t="s">
        <v>219</v>
      </c>
      <c r="Q10" s="11" t="s">
        <v>99</v>
      </c>
    </row>
    <row r="11" spans="1:27" s="4" customFormat="1" ht="37.5" hidden="1" customHeight="1" x14ac:dyDescent="0.25">
      <c r="A11" s="49" t="s">
        <v>8</v>
      </c>
      <c r="B11" s="16" t="s">
        <v>12</v>
      </c>
      <c r="C11" s="56"/>
      <c r="D11" s="22"/>
      <c r="E11" s="22"/>
      <c r="F11" s="22"/>
      <c r="G11" s="22"/>
      <c r="H11" s="55"/>
      <c r="I11" s="10"/>
      <c r="J11" s="12"/>
      <c r="K11" s="23"/>
      <c r="L11" s="8"/>
      <c r="M11" s="8"/>
      <c r="N11" s="8"/>
      <c r="O11" s="55"/>
      <c r="P11" s="47"/>
      <c r="Q11" s="46"/>
    </row>
    <row r="12" spans="1:27" s="1" customFormat="1" hidden="1" x14ac:dyDescent="0.3">
      <c r="A12" s="138" t="s">
        <v>48</v>
      </c>
      <c r="B12" s="139"/>
      <c r="C12" s="140"/>
      <c r="D12" s="153"/>
      <c r="E12" s="142">
        <f>ROUND((D12/12*$R$2),0)</f>
        <v>0</v>
      </c>
      <c r="F12" s="143">
        <f t="shared" ref="F12" si="6">G12+H12</f>
        <v>0</v>
      </c>
      <c r="G12" s="142"/>
      <c r="H12" s="144"/>
      <c r="I12" s="145" t="e">
        <f>ROUND(F12/E12*100,2)</f>
        <v>#DIV/0!</v>
      </c>
      <c r="J12" s="146" t="e">
        <f>ROUND(F12/D12*100,2)</f>
        <v>#DIV/0!</v>
      </c>
      <c r="K12" s="147">
        <f>D12-F12</f>
        <v>0</v>
      </c>
      <c r="L12" s="148">
        <f>E12-F12</f>
        <v>0</v>
      </c>
      <c r="M12" s="148">
        <f>ROUND(F12/$R$2,0)</f>
        <v>0</v>
      </c>
      <c r="N12" s="154">
        <v>1174</v>
      </c>
      <c r="O12" s="140"/>
      <c r="P12" s="155"/>
      <c r="Q12" s="11"/>
      <c r="R12" s="3"/>
      <c r="S12" s="3"/>
      <c r="T12" s="3"/>
      <c r="U12" s="3"/>
      <c r="V12" s="3"/>
      <c r="W12" s="3"/>
      <c r="X12" s="3"/>
      <c r="Y12" s="3"/>
      <c r="Z12" s="3"/>
      <c r="AA12" s="3"/>
    </row>
    <row r="13" spans="1:27" s="1" customFormat="1" ht="57" customHeight="1" x14ac:dyDescent="0.3">
      <c r="A13" s="49" t="s">
        <v>8</v>
      </c>
      <c r="B13" s="16" t="s">
        <v>31</v>
      </c>
      <c r="C13" s="21"/>
      <c r="D13" s="21"/>
      <c r="E13" s="21"/>
      <c r="F13" s="21"/>
      <c r="G13" s="21"/>
      <c r="H13" s="21"/>
      <c r="I13" s="6"/>
      <c r="J13" s="7"/>
      <c r="K13" s="48"/>
      <c r="L13" s="6"/>
      <c r="M13" s="6"/>
      <c r="N13" s="8"/>
      <c r="O13" s="55"/>
      <c r="P13" s="6"/>
      <c r="Q13" s="13"/>
      <c r="R13" s="3"/>
      <c r="S13" s="3"/>
      <c r="T13" s="3"/>
      <c r="U13" s="3"/>
      <c r="V13" s="3"/>
      <c r="W13" s="3"/>
      <c r="X13" s="3"/>
      <c r="Y13" s="3"/>
      <c r="Z13" s="3"/>
      <c r="AA13" s="3"/>
    </row>
    <row r="14" spans="1:27" s="1" customFormat="1" ht="163.5" customHeight="1" x14ac:dyDescent="0.3">
      <c r="A14" s="50" t="s">
        <v>48</v>
      </c>
      <c r="B14" s="67" t="s">
        <v>100</v>
      </c>
      <c r="C14" s="110" t="s">
        <v>111</v>
      </c>
      <c r="D14" s="25">
        <v>48707</v>
      </c>
      <c r="E14" s="29">
        <f t="shared" ref="E14:E15" si="7">ROUND((D14/12*$R$2),0)</f>
        <v>8118</v>
      </c>
      <c r="F14" s="22">
        <f>G14+H14</f>
        <v>7542</v>
      </c>
      <c r="G14" s="29">
        <v>7542</v>
      </c>
      <c r="H14" s="58"/>
      <c r="I14" s="9">
        <f t="shared" ref="I14:I15" si="8">ROUND(F14/E14*100,2)</f>
        <v>92.9</v>
      </c>
      <c r="J14" s="10">
        <f t="shared" ref="J14:J15" si="9">ROUND(F14/D14*100,2)</f>
        <v>15.48</v>
      </c>
      <c r="K14" s="23">
        <f t="shared" ref="K14:K15" si="10">D14-F14</f>
        <v>41165</v>
      </c>
      <c r="L14" s="28">
        <f t="shared" ref="L14:L15" si="11">E14-F14</f>
        <v>576</v>
      </c>
      <c r="M14" s="28">
        <f>ROUND(F14/$R$2,0)</f>
        <v>3771</v>
      </c>
      <c r="N14" s="65">
        <v>1150</v>
      </c>
      <c r="O14" s="26" t="s">
        <v>112</v>
      </c>
      <c r="P14" s="163" t="s">
        <v>220</v>
      </c>
      <c r="Q14" s="11" t="s">
        <v>99</v>
      </c>
      <c r="R14" s="3"/>
      <c r="S14" s="3"/>
      <c r="T14" s="3"/>
      <c r="U14" s="3"/>
      <c r="V14" s="3"/>
      <c r="W14" s="3"/>
      <c r="X14" s="3"/>
      <c r="Y14" s="3"/>
      <c r="Z14" s="3"/>
      <c r="AA14" s="3"/>
    </row>
    <row r="15" spans="1:27" s="1" customFormat="1" ht="163.5" customHeight="1" x14ac:dyDescent="0.3">
      <c r="A15" s="50" t="s">
        <v>201</v>
      </c>
      <c r="B15" s="67" t="s">
        <v>100</v>
      </c>
      <c r="C15" s="151" t="s">
        <v>198</v>
      </c>
      <c r="D15" s="25">
        <v>48707</v>
      </c>
      <c r="E15" s="70">
        <f t="shared" si="7"/>
        <v>8118</v>
      </c>
      <c r="F15" s="62">
        <f>G15+H15</f>
        <v>0</v>
      </c>
      <c r="G15" s="70"/>
      <c r="H15" s="152"/>
      <c r="I15" s="9">
        <f t="shared" si="8"/>
        <v>0</v>
      </c>
      <c r="J15" s="10">
        <f t="shared" si="9"/>
        <v>0</v>
      </c>
      <c r="K15" s="64">
        <f t="shared" si="10"/>
        <v>48707</v>
      </c>
      <c r="L15" s="28">
        <f t="shared" si="11"/>
        <v>8118</v>
      </c>
      <c r="M15" s="28">
        <f>ROUND(F15/$R$2,0)</f>
        <v>0</v>
      </c>
      <c r="N15" s="65">
        <v>-786</v>
      </c>
      <c r="O15" s="26" t="s">
        <v>202</v>
      </c>
      <c r="P15" s="67" t="s">
        <v>219</v>
      </c>
      <c r="Q15" s="11" t="s">
        <v>99</v>
      </c>
      <c r="R15" s="3"/>
      <c r="S15" s="3"/>
      <c r="T15" s="3"/>
      <c r="U15" s="3"/>
      <c r="V15" s="3"/>
      <c r="W15" s="3"/>
      <c r="X15" s="3"/>
      <c r="Y15" s="3"/>
      <c r="Z15" s="3"/>
      <c r="AA15" s="3"/>
    </row>
    <row r="16" spans="1:27" s="1" customFormat="1" ht="42" customHeight="1" x14ac:dyDescent="0.3">
      <c r="A16" s="168" t="s">
        <v>1</v>
      </c>
      <c r="B16" s="168"/>
      <c r="C16" s="168"/>
      <c r="D16" s="168"/>
      <c r="E16" s="22"/>
      <c r="F16" s="22"/>
      <c r="G16" s="22"/>
      <c r="H16" s="56"/>
      <c r="I16" s="10"/>
      <c r="J16" s="12"/>
      <c r="K16" s="23"/>
      <c r="L16" s="8"/>
      <c r="M16" s="8"/>
      <c r="N16" s="8"/>
      <c r="O16" s="8"/>
      <c r="P16" s="13"/>
      <c r="Q16" s="46"/>
      <c r="R16" s="3"/>
      <c r="S16" s="3"/>
      <c r="T16" s="3"/>
      <c r="U16" s="3"/>
      <c r="V16" s="3"/>
      <c r="W16" s="3"/>
      <c r="X16" s="3"/>
      <c r="Y16" s="3"/>
      <c r="Z16" s="3"/>
      <c r="AA16" s="3"/>
    </row>
    <row r="17" spans="1:27" s="1" customFormat="1" ht="42" hidden="1" customHeight="1" x14ac:dyDescent="0.3">
      <c r="A17" s="51" t="s">
        <v>10</v>
      </c>
      <c r="B17" s="20" t="s">
        <v>28</v>
      </c>
      <c r="C17" s="20"/>
      <c r="D17" s="22"/>
      <c r="E17" s="22"/>
      <c r="F17" s="22"/>
      <c r="G17" s="22"/>
      <c r="H17" s="22"/>
      <c r="I17" s="10"/>
      <c r="J17" s="22"/>
      <c r="K17" s="23"/>
      <c r="L17" s="8"/>
      <c r="M17" s="8"/>
      <c r="N17" s="8"/>
      <c r="O17" s="55"/>
      <c r="P17" s="47"/>
      <c r="Q17" s="46"/>
      <c r="R17" s="3"/>
      <c r="S17" s="3"/>
      <c r="T17" s="3"/>
      <c r="U17" s="3"/>
      <c r="V17" s="3"/>
      <c r="W17" s="3"/>
      <c r="X17" s="3"/>
      <c r="Y17" s="3"/>
      <c r="Z17" s="3"/>
      <c r="AA17" s="3"/>
    </row>
    <row r="18" spans="1:27" hidden="1" x14ac:dyDescent="0.3">
      <c r="A18" s="52" t="s">
        <v>49</v>
      </c>
      <c r="B18" s="67"/>
      <c r="C18" s="73"/>
      <c r="D18" s="29"/>
      <c r="E18" s="38">
        <f t="shared" ref="E18" si="12">ROUND((D18/12*$R$2),0)</f>
        <v>0</v>
      </c>
      <c r="F18" s="39">
        <f>G18+H18</f>
        <v>0</v>
      </c>
      <c r="G18" s="38"/>
      <c r="H18" s="37"/>
      <c r="I18" s="40" t="e">
        <f t="shared" ref="I18" si="13">ROUND(F18/E18*100,2)</f>
        <v>#DIV/0!</v>
      </c>
      <c r="J18" s="41" t="e">
        <f t="shared" ref="J18" si="14">ROUND(F18/D18*100,2)</f>
        <v>#DIV/0!</v>
      </c>
      <c r="K18" s="42">
        <f t="shared" ref="K18" si="15">D18-F18</f>
        <v>0</v>
      </c>
      <c r="L18" s="43">
        <f t="shared" ref="L18" si="16">E18-F18</f>
        <v>0</v>
      </c>
      <c r="M18" s="43">
        <f t="shared" ref="M18" si="17">ROUND(F18/$R$2,0)</f>
        <v>0</v>
      </c>
      <c r="N18" s="28"/>
      <c r="O18" s="26"/>
      <c r="P18" s="75"/>
      <c r="Q18" s="11"/>
    </row>
    <row r="19" spans="1:27" s="1" customFormat="1" ht="42.75" customHeight="1" x14ac:dyDescent="0.3">
      <c r="A19" s="51" t="s">
        <v>9</v>
      </c>
      <c r="B19" s="16" t="s">
        <v>29</v>
      </c>
      <c r="C19" s="16"/>
      <c r="D19" s="22"/>
      <c r="E19" s="22"/>
      <c r="F19" s="22"/>
      <c r="G19" s="14"/>
      <c r="H19" s="55"/>
      <c r="I19" s="10"/>
      <c r="J19" s="12"/>
      <c r="K19" s="23"/>
      <c r="L19" s="8"/>
      <c r="M19" s="8"/>
      <c r="N19" s="8"/>
      <c r="O19" s="55"/>
      <c r="P19" s="47"/>
      <c r="Q19" s="46"/>
      <c r="R19" s="3"/>
      <c r="S19" s="35"/>
      <c r="T19" s="3"/>
      <c r="U19" s="3"/>
      <c r="V19" s="3"/>
      <c r="W19" s="3"/>
      <c r="X19" s="3"/>
      <c r="Y19" s="3"/>
      <c r="Z19" s="3"/>
      <c r="AA19" s="3"/>
    </row>
    <row r="20" spans="1:27" s="1" customFormat="1" ht="224.25" customHeight="1" x14ac:dyDescent="0.3">
      <c r="A20" s="50" t="s">
        <v>51</v>
      </c>
      <c r="B20" s="76" t="s">
        <v>64</v>
      </c>
      <c r="C20" s="76" t="s">
        <v>72</v>
      </c>
      <c r="D20" s="26">
        <v>1095</v>
      </c>
      <c r="E20" s="70">
        <f>ROUND((D20/12*$R$2),0)</f>
        <v>183</v>
      </c>
      <c r="F20" s="62">
        <f t="shared" ref="F20" si="18">G20+H20</f>
        <v>36</v>
      </c>
      <c r="G20" s="25">
        <v>36</v>
      </c>
      <c r="H20" s="26"/>
      <c r="I20" s="9">
        <f>ROUND(F20/E20*100,2)</f>
        <v>19.670000000000002</v>
      </c>
      <c r="J20" s="32">
        <f>ROUND(F20/D20*100,2)</f>
        <v>3.29</v>
      </c>
      <c r="K20" s="64">
        <f>D20-F20</f>
        <v>1059</v>
      </c>
      <c r="L20" s="65">
        <f>E20-F20</f>
        <v>147</v>
      </c>
      <c r="M20" s="65">
        <f>ROUND(F20/$R$2,0)</f>
        <v>18</v>
      </c>
      <c r="N20" s="65">
        <v>1095</v>
      </c>
      <c r="O20" s="26" t="s">
        <v>165</v>
      </c>
      <c r="P20" s="134" t="s">
        <v>210</v>
      </c>
      <c r="Q20" s="11" t="s">
        <v>50</v>
      </c>
      <c r="R20" s="3"/>
      <c r="S20" s="35"/>
      <c r="T20" s="3"/>
      <c r="U20" s="3"/>
      <c r="V20" s="3"/>
      <c r="W20" s="3"/>
      <c r="X20" s="3"/>
      <c r="Y20" s="3"/>
      <c r="Z20" s="3"/>
      <c r="AA20" s="3"/>
    </row>
    <row r="21" spans="1:27" s="1" customFormat="1" ht="196.5" customHeight="1" x14ac:dyDescent="0.3">
      <c r="A21" s="50" t="s">
        <v>114</v>
      </c>
      <c r="B21" s="105" t="s">
        <v>94</v>
      </c>
      <c r="C21" s="105" t="s">
        <v>95</v>
      </c>
      <c r="D21" s="26">
        <v>0</v>
      </c>
      <c r="E21" s="70">
        <f>ROUND((D21/12*$R$2),0)</f>
        <v>0</v>
      </c>
      <c r="F21" s="62">
        <f t="shared" ref="F21" si="19">G21+H21</f>
        <v>0</v>
      </c>
      <c r="G21" s="25">
        <v>0</v>
      </c>
      <c r="H21" s="26"/>
      <c r="I21" s="9" t="e">
        <f>ROUND(F21/E21*100,2)</f>
        <v>#DIV/0!</v>
      </c>
      <c r="J21" s="32" t="e">
        <f>ROUND(F21/D21*100,2)</f>
        <v>#DIV/0!</v>
      </c>
      <c r="K21" s="64">
        <f>D21-F21</f>
        <v>0</v>
      </c>
      <c r="L21" s="65">
        <f>E21-F21</f>
        <v>0</v>
      </c>
      <c r="M21" s="65">
        <f>ROUND(F21/$R$2,0)</f>
        <v>0</v>
      </c>
      <c r="N21" s="65">
        <v>442</v>
      </c>
      <c r="O21" s="26" t="s">
        <v>170</v>
      </c>
      <c r="P21" s="105" t="s">
        <v>209</v>
      </c>
      <c r="Q21" s="11" t="s">
        <v>50</v>
      </c>
      <c r="R21" s="3"/>
      <c r="S21" s="35"/>
      <c r="T21" s="3"/>
      <c r="U21" s="3"/>
      <c r="V21" s="3"/>
      <c r="W21" s="3"/>
      <c r="X21" s="3"/>
      <c r="Y21" s="3"/>
      <c r="Z21" s="3"/>
      <c r="AA21" s="3"/>
    </row>
    <row r="22" spans="1:27" s="1" customFormat="1" ht="32.25" customHeight="1" x14ac:dyDescent="0.3">
      <c r="A22" s="51" t="s">
        <v>10</v>
      </c>
      <c r="B22" s="16" t="s">
        <v>39</v>
      </c>
      <c r="C22" s="55"/>
      <c r="D22" s="22"/>
      <c r="E22" s="22"/>
      <c r="F22" s="22"/>
      <c r="G22" s="15"/>
      <c r="H22" s="13"/>
      <c r="I22" s="33"/>
      <c r="J22" s="12"/>
      <c r="K22" s="23"/>
      <c r="L22" s="8"/>
      <c r="M22" s="8"/>
      <c r="N22" s="8"/>
      <c r="O22" s="55"/>
      <c r="P22" s="55"/>
      <c r="Q22" s="46"/>
      <c r="R22" s="3"/>
      <c r="S22" s="35"/>
      <c r="T22" s="3"/>
      <c r="U22" s="3"/>
      <c r="V22" s="3"/>
      <c r="W22" s="3"/>
      <c r="X22" s="3"/>
      <c r="Y22" s="3"/>
      <c r="Z22" s="3"/>
      <c r="AA22" s="3"/>
    </row>
    <row r="23" spans="1:27" ht="66" customHeight="1" x14ac:dyDescent="0.3">
      <c r="A23" s="50" t="s">
        <v>49</v>
      </c>
      <c r="B23" s="67" t="s">
        <v>64</v>
      </c>
      <c r="C23" s="73" t="s">
        <v>72</v>
      </c>
      <c r="D23" s="24">
        <v>0</v>
      </c>
      <c r="E23" s="29">
        <f>ROUND((D23/12*$R$2),0)</f>
        <v>0</v>
      </c>
      <c r="F23" s="22">
        <f t="shared" ref="F23" si="20">G23+H23</f>
        <v>0</v>
      </c>
      <c r="G23" s="25">
        <v>0</v>
      </c>
      <c r="H23" s="26"/>
      <c r="I23" s="9" t="e">
        <f>ROUND(F23/E23*100,2)</f>
        <v>#DIV/0!</v>
      </c>
      <c r="J23" s="32" t="e">
        <f>ROUND(F23/D23*100,2)</f>
        <v>#DIV/0!</v>
      </c>
      <c r="K23" s="23">
        <f>D23-F23</f>
        <v>0</v>
      </c>
      <c r="L23" s="27">
        <f>E23-F23</f>
        <v>0</v>
      </c>
      <c r="M23" s="27">
        <f>ROUND(F23/$R$2,0)</f>
        <v>0</v>
      </c>
      <c r="N23" s="27">
        <v>300</v>
      </c>
      <c r="O23" s="26" t="s">
        <v>76</v>
      </c>
      <c r="P23" s="171" t="s">
        <v>211</v>
      </c>
      <c r="Q23" s="11" t="s">
        <v>50</v>
      </c>
      <c r="S23" s="35"/>
    </row>
    <row r="24" spans="1:27" ht="92.25" customHeight="1" x14ac:dyDescent="0.3">
      <c r="A24" s="50" t="s">
        <v>115</v>
      </c>
      <c r="B24" s="105" t="s">
        <v>94</v>
      </c>
      <c r="C24" s="105" t="s">
        <v>95</v>
      </c>
      <c r="D24" s="69">
        <v>0</v>
      </c>
      <c r="E24" s="70">
        <f>ROUND((D24/12*$R$2),0)</f>
        <v>0</v>
      </c>
      <c r="F24" s="62">
        <f t="shared" ref="F24:F25" si="21">G24+H24</f>
        <v>0</v>
      </c>
      <c r="G24" s="25">
        <v>0</v>
      </c>
      <c r="H24" s="26"/>
      <c r="I24" s="9" t="e">
        <f>ROUND(F24/E24*100,2)</f>
        <v>#DIV/0!</v>
      </c>
      <c r="J24" s="32" t="e">
        <f>ROUND(F24/D24*100,2)</f>
        <v>#DIV/0!</v>
      </c>
      <c r="K24" s="64">
        <f>D24-F24</f>
        <v>0</v>
      </c>
      <c r="L24" s="65">
        <f>E24-F24</f>
        <v>0</v>
      </c>
      <c r="M24" s="65">
        <f>ROUND(F24/$R$2,0)</f>
        <v>0</v>
      </c>
      <c r="N24" s="65">
        <v>379</v>
      </c>
      <c r="O24" s="26" t="s">
        <v>170</v>
      </c>
      <c r="P24" s="192"/>
      <c r="Q24" s="11" t="s">
        <v>50</v>
      </c>
      <c r="S24" s="35"/>
    </row>
    <row r="25" spans="1:27" ht="68.25" customHeight="1" x14ac:dyDescent="0.3">
      <c r="A25" s="50" t="s">
        <v>194</v>
      </c>
      <c r="B25" s="151" t="s">
        <v>195</v>
      </c>
      <c r="C25" s="151" t="s">
        <v>196</v>
      </c>
      <c r="D25" s="69">
        <v>0</v>
      </c>
      <c r="E25" s="70">
        <f>ROUND((D25/12*$R$2),0)</f>
        <v>0</v>
      </c>
      <c r="F25" s="62">
        <f t="shared" si="21"/>
        <v>0</v>
      </c>
      <c r="G25" s="25"/>
      <c r="H25" s="26"/>
      <c r="I25" s="9" t="e">
        <f>ROUND(F25/E25*100,2)</f>
        <v>#DIV/0!</v>
      </c>
      <c r="J25" s="32" t="e">
        <f>ROUND(F25/D25*100,2)</f>
        <v>#DIV/0!</v>
      </c>
      <c r="K25" s="64">
        <f>D25-F25</f>
        <v>0</v>
      </c>
      <c r="L25" s="65">
        <f>E25-F25</f>
        <v>0</v>
      </c>
      <c r="M25" s="65">
        <f>ROUND(F25/$R$2,0)</f>
        <v>0</v>
      </c>
      <c r="N25" s="65">
        <v>250</v>
      </c>
      <c r="O25" s="26" t="s">
        <v>197</v>
      </c>
      <c r="P25" s="172"/>
      <c r="Q25" s="11" t="s">
        <v>50</v>
      </c>
      <c r="S25" s="35"/>
    </row>
    <row r="26" spans="1:27" x14ac:dyDescent="0.3">
      <c r="A26" s="72" t="s">
        <v>11</v>
      </c>
      <c r="B26" s="16" t="s">
        <v>73</v>
      </c>
      <c r="C26" s="55"/>
      <c r="D26" s="62"/>
      <c r="E26" s="62"/>
      <c r="F26" s="62"/>
      <c r="G26" s="14"/>
      <c r="H26" s="55"/>
      <c r="I26" s="10"/>
      <c r="J26" s="63"/>
      <c r="K26" s="64"/>
      <c r="L26" s="8"/>
      <c r="M26" s="8"/>
      <c r="N26" s="8"/>
      <c r="O26" s="97"/>
      <c r="P26" s="98"/>
      <c r="Q26" s="99"/>
      <c r="S26" s="35"/>
    </row>
    <row r="27" spans="1:27" ht="265.5" customHeight="1" x14ac:dyDescent="0.3">
      <c r="A27" s="50" t="s">
        <v>46</v>
      </c>
      <c r="B27" s="67" t="s">
        <v>64</v>
      </c>
      <c r="C27" s="94" t="s">
        <v>72</v>
      </c>
      <c r="D27" s="69">
        <v>0</v>
      </c>
      <c r="E27" s="70">
        <f>ROUND((D27/12*$R$2),0)</f>
        <v>0</v>
      </c>
      <c r="F27" s="62">
        <f t="shared" ref="F27" si="22">G27+H27</f>
        <v>0</v>
      </c>
      <c r="G27" s="25">
        <v>0</v>
      </c>
      <c r="H27" s="26"/>
      <c r="I27" s="9" t="e">
        <f>ROUND(F27/E27*100,2)</f>
        <v>#DIV/0!</v>
      </c>
      <c r="J27" s="32" t="e">
        <f>ROUND(F27/D27*100,2)</f>
        <v>#DIV/0!</v>
      </c>
      <c r="K27" s="64">
        <f>D27-F27</f>
        <v>0</v>
      </c>
      <c r="L27" s="65">
        <f>E27-F27</f>
        <v>0</v>
      </c>
      <c r="M27" s="65">
        <f>ROUND(F27/$R$2,0)</f>
        <v>0</v>
      </c>
      <c r="N27" s="65">
        <v>500</v>
      </c>
      <c r="O27" s="26" t="s">
        <v>76</v>
      </c>
      <c r="P27" s="71" t="s">
        <v>212</v>
      </c>
      <c r="Q27" s="11" t="s">
        <v>50</v>
      </c>
      <c r="S27" s="35"/>
    </row>
    <row r="28" spans="1:27" x14ac:dyDescent="0.3">
      <c r="A28" s="72" t="s">
        <v>32</v>
      </c>
      <c r="B28" s="16" t="s">
        <v>61</v>
      </c>
      <c r="C28" s="55"/>
      <c r="D28" s="62"/>
      <c r="E28" s="62"/>
      <c r="F28" s="62"/>
      <c r="G28" s="14"/>
      <c r="H28" s="55"/>
      <c r="I28" s="10"/>
      <c r="J28" s="63"/>
      <c r="K28" s="64"/>
      <c r="L28" s="8"/>
      <c r="M28" s="8"/>
      <c r="N28" s="8"/>
      <c r="O28" s="8"/>
      <c r="P28" s="8"/>
      <c r="Q28" s="8"/>
      <c r="S28" s="35"/>
    </row>
    <row r="29" spans="1:27" ht="272.25" customHeight="1" x14ac:dyDescent="0.3">
      <c r="A29" s="50" t="s">
        <v>52</v>
      </c>
      <c r="B29" s="67" t="s">
        <v>64</v>
      </c>
      <c r="C29" s="94" t="s">
        <v>72</v>
      </c>
      <c r="D29" s="69">
        <v>0</v>
      </c>
      <c r="E29" s="70">
        <f>ROUND((D29/12*$R$2),0)</f>
        <v>0</v>
      </c>
      <c r="F29" s="62">
        <f t="shared" ref="F29" si="23">G29+H29</f>
        <v>0</v>
      </c>
      <c r="G29" s="25">
        <v>0</v>
      </c>
      <c r="H29" s="26"/>
      <c r="I29" s="9" t="e">
        <f>ROUND(F29/E29*100,2)</f>
        <v>#DIV/0!</v>
      </c>
      <c r="J29" s="32" t="e">
        <f>ROUND(F29/D29*100,2)</f>
        <v>#DIV/0!</v>
      </c>
      <c r="K29" s="64">
        <f>D29-F29</f>
        <v>0</v>
      </c>
      <c r="L29" s="65">
        <f>E29-F29</f>
        <v>0</v>
      </c>
      <c r="M29" s="65">
        <f>ROUND(F29/$R$2,0)</f>
        <v>0</v>
      </c>
      <c r="N29" s="65">
        <v>500</v>
      </c>
      <c r="O29" s="26" t="s">
        <v>76</v>
      </c>
      <c r="P29" s="71" t="s">
        <v>213</v>
      </c>
      <c r="Q29" s="11" t="s">
        <v>50</v>
      </c>
      <c r="S29" s="35"/>
    </row>
    <row r="30" spans="1:27" ht="23.25" hidden="1" customHeight="1" x14ac:dyDescent="0.3">
      <c r="A30" s="51" t="s">
        <v>34</v>
      </c>
      <c r="B30" s="16" t="s">
        <v>16</v>
      </c>
      <c r="C30" s="16"/>
      <c r="D30" s="22"/>
      <c r="E30" s="22"/>
      <c r="F30" s="22"/>
      <c r="G30" s="14"/>
      <c r="H30" s="56"/>
      <c r="I30" s="10"/>
      <c r="J30" s="22"/>
      <c r="K30" s="22"/>
      <c r="L30" s="8"/>
      <c r="M30" s="8"/>
      <c r="N30" s="8"/>
      <c r="O30" s="55"/>
      <c r="P30" s="47"/>
      <c r="Q30" s="46"/>
      <c r="S30" s="35"/>
    </row>
    <row r="31" spans="1:27" hidden="1" x14ac:dyDescent="0.3">
      <c r="A31" s="50" t="s">
        <v>44</v>
      </c>
      <c r="B31" s="57"/>
      <c r="C31" s="57"/>
      <c r="D31" s="26"/>
      <c r="E31" s="29">
        <f>ROUND((D31/12*$R$2),0)</f>
        <v>0</v>
      </c>
      <c r="F31" s="22">
        <f t="shared" ref="F31" si="24">G31+H31</f>
        <v>0</v>
      </c>
      <c r="G31" s="25"/>
      <c r="H31" s="26"/>
      <c r="I31" s="9" t="e">
        <f>ROUND(F31/E31*100,2)</f>
        <v>#DIV/0!</v>
      </c>
      <c r="J31" s="32" t="e">
        <f>ROUND(F31/D31*100,2)</f>
        <v>#DIV/0!</v>
      </c>
      <c r="K31" s="23">
        <f>D31-F31</f>
        <v>0</v>
      </c>
      <c r="L31" s="27">
        <f>E31-F31</f>
        <v>0</v>
      </c>
      <c r="M31" s="27">
        <f>ROUND(F31/$R$2,0)</f>
        <v>0</v>
      </c>
      <c r="N31" s="27"/>
      <c r="O31" s="26"/>
      <c r="P31" s="71"/>
      <c r="Q31" s="11"/>
      <c r="S31" s="35"/>
    </row>
    <row r="32" spans="1:27" s="1" customFormat="1" ht="39.75" hidden="1" customHeight="1" x14ac:dyDescent="0.3">
      <c r="A32" s="51" t="s">
        <v>35</v>
      </c>
      <c r="B32" s="16" t="s">
        <v>15</v>
      </c>
      <c r="C32" s="16"/>
      <c r="D32" s="22"/>
      <c r="E32" s="22"/>
      <c r="F32" s="22"/>
      <c r="G32" s="14"/>
      <c r="H32" s="55"/>
      <c r="I32" s="10"/>
      <c r="J32" s="22"/>
      <c r="K32" s="22"/>
      <c r="L32" s="8"/>
      <c r="M32" s="8"/>
      <c r="N32" s="8"/>
      <c r="O32" s="55"/>
      <c r="P32" s="47"/>
      <c r="Q32" s="46"/>
      <c r="R32" s="3"/>
      <c r="S32" s="35"/>
      <c r="T32" s="3"/>
      <c r="U32" s="3"/>
      <c r="V32" s="3"/>
      <c r="W32" s="3"/>
      <c r="X32" s="3"/>
      <c r="Y32" s="3"/>
      <c r="Z32" s="3"/>
      <c r="AA32" s="3"/>
    </row>
    <row r="33" spans="1:27" hidden="1" x14ac:dyDescent="0.3">
      <c r="A33" s="50" t="s">
        <v>53</v>
      </c>
      <c r="B33" s="57"/>
      <c r="C33" s="57"/>
      <c r="D33" s="26"/>
      <c r="E33" s="29">
        <f>ROUND((D33/12*$R$2),0)</f>
        <v>0</v>
      </c>
      <c r="F33" s="22">
        <f t="shared" ref="F33" si="25">G33+H33</f>
        <v>0</v>
      </c>
      <c r="G33" s="25"/>
      <c r="H33" s="26"/>
      <c r="I33" s="9" t="e">
        <f>ROUND(F33/E33*100,2)</f>
        <v>#DIV/0!</v>
      </c>
      <c r="J33" s="32" t="e">
        <f>ROUND(F33/D33*100,2)</f>
        <v>#DIV/0!</v>
      </c>
      <c r="K33" s="23">
        <f>D33-F33</f>
        <v>0</v>
      </c>
      <c r="L33" s="27">
        <f>E33-F33</f>
        <v>0</v>
      </c>
      <c r="M33" s="27">
        <f>ROUND(F33/$R$2,0)</f>
        <v>0</v>
      </c>
      <c r="N33" s="27"/>
      <c r="O33" s="26"/>
      <c r="P33" s="92"/>
      <c r="Q33" s="11"/>
      <c r="S33" s="35"/>
    </row>
    <row r="34" spans="1:27" s="1" customFormat="1" ht="41.25" hidden="1" customHeight="1" x14ac:dyDescent="0.3">
      <c r="A34" s="51"/>
      <c r="B34" s="20" t="s">
        <v>40</v>
      </c>
      <c r="C34" s="20"/>
      <c r="D34" s="22"/>
      <c r="E34" s="22"/>
      <c r="F34" s="22"/>
      <c r="G34" s="22"/>
      <c r="H34" s="22"/>
      <c r="I34" s="10"/>
      <c r="J34" s="22"/>
      <c r="K34" s="23"/>
      <c r="L34" s="8"/>
      <c r="M34" s="8"/>
      <c r="N34" s="8"/>
      <c r="O34" s="55"/>
      <c r="P34" s="47"/>
      <c r="Q34" s="46"/>
      <c r="R34" s="3"/>
      <c r="S34" s="3"/>
      <c r="T34" s="3"/>
      <c r="U34" s="3"/>
      <c r="V34" s="3"/>
      <c r="W34" s="3"/>
      <c r="X34" s="3"/>
      <c r="Y34" s="3"/>
      <c r="Z34" s="3"/>
      <c r="AA34" s="3"/>
    </row>
    <row r="35" spans="1:27" s="1" customFormat="1" ht="35.25" hidden="1" customHeight="1" x14ac:dyDescent="0.3">
      <c r="A35" s="51" t="s">
        <v>36</v>
      </c>
      <c r="B35" s="20" t="s">
        <v>41</v>
      </c>
      <c r="C35" s="20"/>
      <c r="D35" s="22"/>
      <c r="E35" s="22"/>
      <c r="F35" s="22"/>
      <c r="G35" s="22"/>
      <c r="H35" s="22"/>
      <c r="I35" s="10"/>
      <c r="J35" s="22"/>
      <c r="K35" s="23"/>
      <c r="L35" s="8"/>
      <c r="M35" s="8"/>
      <c r="N35" s="8"/>
      <c r="O35" s="55"/>
      <c r="P35" s="47"/>
      <c r="Q35" s="46"/>
      <c r="R35" s="3"/>
      <c r="S35" s="3"/>
      <c r="T35" s="3"/>
      <c r="U35" s="3"/>
      <c r="V35" s="3"/>
      <c r="W35" s="3"/>
      <c r="X35" s="3"/>
      <c r="Y35" s="3"/>
      <c r="Z35" s="3"/>
      <c r="AA35" s="3"/>
    </row>
    <row r="36" spans="1:27" s="1" customFormat="1" hidden="1" x14ac:dyDescent="0.3">
      <c r="A36" s="50" t="s">
        <v>47</v>
      </c>
      <c r="B36" s="67"/>
      <c r="C36" s="90"/>
      <c r="D36" s="25"/>
      <c r="E36" s="29">
        <f>ROUND((D36/12*$R$2),0)</f>
        <v>0</v>
      </c>
      <c r="F36" s="22">
        <f>G36+H36</f>
        <v>0</v>
      </c>
      <c r="G36" s="29"/>
      <c r="H36" s="58"/>
      <c r="I36" s="9" t="e">
        <f t="shared" ref="I36" si="26">ROUND(F36/E36*100,2)</f>
        <v>#DIV/0!</v>
      </c>
      <c r="J36" s="10" t="e">
        <f t="shared" ref="J36" si="27">ROUND(F36/D36*100,2)</f>
        <v>#DIV/0!</v>
      </c>
      <c r="K36" s="23">
        <f t="shared" ref="K36" si="28">D36-F36</f>
        <v>0</v>
      </c>
      <c r="L36" s="28">
        <f t="shared" ref="L36" si="29">E36-F36</f>
        <v>0</v>
      </c>
      <c r="M36" s="28">
        <f>ROUND(F36/$R$2,0)</f>
        <v>0</v>
      </c>
      <c r="N36" s="27"/>
      <c r="O36" s="26"/>
      <c r="P36" s="67"/>
      <c r="Q36" s="11"/>
      <c r="R36" s="3"/>
      <c r="S36" s="3"/>
      <c r="T36" s="3"/>
      <c r="U36" s="3"/>
      <c r="V36" s="3"/>
      <c r="W36" s="3"/>
      <c r="X36" s="3"/>
      <c r="Y36" s="3"/>
      <c r="Z36" s="3"/>
      <c r="AA36" s="3"/>
    </row>
    <row r="37" spans="1:27" s="1" customFormat="1" ht="44.25" hidden="1" customHeight="1" x14ac:dyDescent="0.3">
      <c r="A37" s="51" t="s">
        <v>33</v>
      </c>
      <c r="B37" s="20" t="s">
        <v>42</v>
      </c>
      <c r="C37" s="20"/>
      <c r="D37" s="22"/>
      <c r="E37" s="22"/>
      <c r="F37" s="22"/>
      <c r="G37" s="22"/>
      <c r="H37" s="22"/>
      <c r="I37" s="10"/>
      <c r="J37" s="22"/>
      <c r="K37" s="23"/>
      <c r="L37" s="8"/>
      <c r="M37" s="8"/>
      <c r="N37" s="8"/>
      <c r="O37" s="55"/>
      <c r="P37" s="47"/>
      <c r="Q37" s="46"/>
      <c r="R37" s="3"/>
      <c r="S37" s="3"/>
      <c r="T37" s="3"/>
      <c r="U37" s="3"/>
      <c r="V37" s="3"/>
      <c r="W37" s="3"/>
      <c r="X37" s="3"/>
      <c r="Y37" s="3"/>
      <c r="Z37" s="3"/>
      <c r="AA37" s="3"/>
    </row>
    <row r="38" spans="1:27" s="1" customFormat="1" ht="232.5" hidden="1" x14ac:dyDescent="0.3">
      <c r="A38" s="50" t="s">
        <v>45</v>
      </c>
      <c r="B38" s="105" t="s">
        <v>94</v>
      </c>
      <c r="C38" s="105" t="s">
        <v>95</v>
      </c>
      <c r="D38" s="25">
        <v>127</v>
      </c>
      <c r="E38" s="29">
        <f>ROUND((D38/12*$R$2),0)</f>
        <v>21</v>
      </c>
      <c r="F38" s="22">
        <f>G38+H38</f>
        <v>83</v>
      </c>
      <c r="G38" s="29">
        <v>83</v>
      </c>
      <c r="H38" s="58"/>
      <c r="I38" s="9">
        <f t="shared" ref="I38" si="30">ROUND(F38/E38*100,2)</f>
        <v>395.24</v>
      </c>
      <c r="J38" s="10">
        <f t="shared" ref="J38" si="31">ROUND(F38/D38*100,2)</f>
        <v>65.349999999999994</v>
      </c>
      <c r="K38" s="23">
        <f t="shared" ref="K38" si="32">D38-F38</f>
        <v>44</v>
      </c>
      <c r="L38" s="28">
        <f t="shared" ref="L38" si="33">E38-F38</f>
        <v>-62</v>
      </c>
      <c r="M38" s="28">
        <f>ROUND(F38/$R$2,0)</f>
        <v>42</v>
      </c>
      <c r="N38" s="27">
        <v>402</v>
      </c>
      <c r="O38" s="26" t="s">
        <v>74</v>
      </c>
      <c r="P38" s="134" t="s">
        <v>189</v>
      </c>
      <c r="Q38" s="11" t="s">
        <v>50</v>
      </c>
      <c r="R38" s="3"/>
      <c r="S38" s="3"/>
      <c r="T38" s="3"/>
      <c r="U38" s="3"/>
      <c r="V38" s="3"/>
      <c r="W38" s="3"/>
      <c r="X38" s="3"/>
      <c r="Y38" s="3"/>
      <c r="Z38" s="3"/>
      <c r="AA38" s="3"/>
    </row>
    <row r="39" spans="1:27" s="1" customFormat="1" ht="41.25" hidden="1" customHeight="1" x14ac:dyDescent="0.3">
      <c r="A39" s="51" t="s">
        <v>38</v>
      </c>
      <c r="B39" s="20" t="s">
        <v>59</v>
      </c>
      <c r="C39" s="20"/>
      <c r="D39" s="22"/>
      <c r="E39" s="22"/>
      <c r="F39" s="22"/>
      <c r="G39" s="22"/>
      <c r="H39" s="22"/>
      <c r="I39" s="10"/>
      <c r="J39" s="22"/>
      <c r="K39" s="22"/>
      <c r="L39" s="8"/>
      <c r="M39" s="8"/>
      <c r="N39" s="8"/>
      <c r="O39" s="55"/>
      <c r="P39" s="47"/>
      <c r="Q39" s="46"/>
      <c r="R39" s="3"/>
      <c r="S39" s="3"/>
      <c r="T39" s="3"/>
      <c r="U39" s="3"/>
      <c r="V39" s="3"/>
      <c r="W39" s="3"/>
      <c r="X39" s="3"/>
      <c r="Y39" s="3"/>
      <c r="Z39" s="3"/>
      <c r="AA39" s="3"/>
    </row>
    <row r="40" spans="1:27" s="1" customFormat="1" hidden="1" x14ac:dyDescent="0.3">
      <c r="A40" s="50" t="s">
        <v>54</v>
      </c>
      <c r="B40" s="31"/>
      <c r="C40" s="57"/>
      <c r="D40" s="25"/>
      <c r="E40" s="29">
        <f>ROUND((D40/12*$R$2),0)</f>
        <v>0</v>
      </c>
      <c r="F40" s="22">
        <f>G40+H40</f>
        <v>0</v>
      </c>
      <c r="G40" s="29"/>
      <c r="H40" s="58"/>
      <c r="I40" s="9" t="e">
        <f t="shared" ref="I40" si="34">ROUND(F40/E40*100,2)</f>
        <v>#DIV/0!</v>
      </c>
      <c r="J40" s="10" t="e">
        <f t="shared" ref="J40" si="35">ROUND(F40/D40*100,2)</f>
        <v>#DIV/0!</v>
      </c>
      <c r="K40" s="23">
        <f t="shared" ref="K40" si="36">D40-F40</f>
        <v>0</v>
      </c>
      <c r="L40" s="28">
        <f t="shared" ref="L40" si="37">E40-F40</f>
        <v>0</v>
      </c>
      <c r="M40" s="28">
        <f>ROUND(F40/$R$2,0)</f>
        <v>0</v>
      </c>
      <c r="N40" s="27"/>
      <c r="O40" s="57"/>
      <c r="P40" s="53"/>
      <c r="Q40" s="11"/>
      <c r="R40" s="3"/>
      <c r="S40" s="3"/>
      <c r="T40" s="3"/>
      <c r="U40" s="3"/>
      <c r="V40" s="3"/>
      <c r="W40" s="3"/>
      <c r="X40" s="3"/>
      <c r="Y40" s="3"/>
      <c r="Z40" s="3"/>
      <c r="AA40" s="3"/>
    </row>
    <row r="41" spans="1:27" s="1" customFormat="1" ht="42.75" customHeight="1" x14ac:dyDescent="0.3">
      <c r="A41" s="51" t="s">
        <v>34</v>
      </c>
      <c r="B41" s="16" t="s">
        <v>27</v>
      </c>
      <c r="C41" s="55"/>
      <c r="D41" s="22"/>
      <c r="E41" s="22"/>
      <c r="F41" s="22"/>
      <c r="G41" s="15"/>
      <c r="H41" s="13"/>
      <c r="I41" s="33"/>
      <c r="J41" s="12"/>
      <c r="K41" s="23"/>
      <c r="L41" s="8"/>
      <c r="M41" s="8"/>
      <c r="N41" s="8"/>
      <c r="O41" s="55"/>
      <c r="P41" s="47"/>
      <c r="Q41" s="46"/>
      <c r="R41" s="3"/>
      <c r="S41" s="36"/>
      <c r="T41" s="3"/>
      <c r="U41" s="3"/>
      <c r="V41" s="3"/>
      <c r="W41" s="3"/>
      <c r="X41" s="3"/>
      <c r="Y41" s="3"/>
      <c r="Z41" s="3"/>
      <c r="AA41" s="3"/>
    </row>
    <row r="42" spans="1:27" s="1" customFormat="1" ht="36" customHeight="1" x14ac:dyDescent="0.3">
      <c r="A42" s="169" t="s">
        <v>44</v>
      </c>
      <c r="B42" s="171" t="s">
        <v>79</v>
      </c>
      <c r="C42" s="67" t="s">
        <v>80</v>
      </c>
      <c r="D42" s="173">
        <v>0</v>
      </c>
      <c r="E42" s="175">
        <f t="shared" ref="E42" si="38">ROUND((D42/12*$R$2),0)</f>
        <v>0</v>
      </c>
      <c r="F42" s="179">
        <f t="shared" ref="F42:F46" si="39">G42+H42</f>
        <v>0</v>
      </c>
      <c r="G42" s="173">
        <v>0</v>
      </c>
      <c r="H42" s="173"/>
      <c r="I42" s="177" t="e">
        <f t="shared" ref="I42" si="40">ROUND(F42/E42*100,2)</f>
        <v>#DIV/0!</v>
      </c>
      <c r="J42" s="193" t="e">
        <f t="shared" ref="J42" si="41">ROUND(F42/D42*100,2)</f>
        <v>#DIV/0!</v>
      </c>
      <c r="K42" s="166">
        <f t="shared" ref="K42" si="42">D42-F42</f>
        <v>0</v>
      </c>
      <c r="L42" s="195">
        <f t="shared" ref="L42" si="43">E42-F42</f>
        <v>0</v>
      </c>
      <c r="M42" s="195">
        <f t="shared" ref="M42" si="44">ROUND(F42/$R$2,0)</f>
        <v>0</v>
      </c>
      <c r="N42" s="69">
        <v>1200</v>
      </c>
      <c r="O42" s="181" t="s">
        <v>177</v>
      </c>
      <c r="P42" s="201" t="s">
        <v>214</v>
      </c>
      <c r="Q42" s="199" t="s">
        <v>50</v>
      </c>
      <c r="R42" s="3"/>
      <c r="S42" s="36"/>
      <c r="T42" s="3"/>
      <c r="U42" s="3"/>
      <c r="V42" s="3"/>
      <c r="W42" s="3"/>
      <c r="X42" s="3"/>
      <c r="Y42" s="3"/>
      <c r="Z42" s="3"/>
      <c r="AA42" s="3"/>
    </row>
    <row r="43" spans="1:27" s="1" customFormat="1" ht="43.5" customHeight="1" x14ac:dyDescent="0.3">
      <c r="A43" s="170"/>
      <c r="B43" s="172"/>
      <c r="C43" s="67" t="s">
        <v>152</v>
      </c>
      <c r="D43" s="174"/>
      <c r="E43" s="176"/>
      <c r="F43" s="180"/>
      <c r="G43" s="174"/>
      <c r="H43" s="174"/>
      <c r="I43" s="178"/>
      <c r="J43" s="194"/>
      <c r="K43" s="167"/>
      <c r="L43" s="196"/>
      <c r="M43" s="196"/>
      <c r="N43" s="69">
        <v>400</v>
      </c>
      <c r="O43" s="182"/>
      <c r="P43" s="202"/>
      <c r="Q43" s="200"/>
      <c r="R43" s="3"/>
      <c r="S43" s="36"/>
      <c r="T43" s="3"/>
      <c r="U43" s="3"/>
      <c r="V43" s="3"/>
      <c r="W43" s="3"/>
      <c r="X43" s="3"/>
      <c r="Y43" s="3"/>
      <c r="Z43" s="3"/>
      <c r="AA43" s="3"/>
    </row>
    <row r="44" spans="1:27" s="1" customFormat="1" ht="205.5" customHeight="1" x14ac:dyDescent="0.3">
      <c r="A44" s="50" t="s">
        <v>116</v>
      </c>
      <c r="B44" s="67" t="s">
        <v>65</v>
      </c>
      <c r="C44" s="57" t="s">
        <v>83</v>
      </c>
      <c r="D44" s="5">
        <v>150</v>
      </c>
      <c r="E44" s="29">
        <f t="shared" ref="E44:E45" si="45">ROUND((D44/12*$R$2),0)</f>
        <v>25</v>
      </c>
      <c r="F44" s="22">
        <f t="shared" si="39"/>
        <v>1</v>
      </c>
      <c r="G44" s="5">
        <v>1</v>
      </c>
      <c r="H44" s="5"/>
      <c r="I44" s="9">
        <f t="shared" ref="I44:I45" si="46">ROUND(F44/E44*100,2)</f>
        <v>4</v>
      </c>
      <c r="J44" s="12">
        <f t="shared" ref="J44:J45" si="47">ROUND(F44/D44*100,2)</f>
        <v>0.67</v>
      </c>
      <c r="K44" s="23">
        <f t="shared" ref="K44:K45" si="48">D44-F44</f>
        <v>149</v>
      </c>
      <c r="L44" s="28">
        <f t="shared" ref="L44:L45" si="49">E44-F44</f>
        <v>24</v>
      </c>
      <c r="M44" s="28">
        <f t="shared" ref="M44:M45" si="50">ROUND(F44/$R$2,0)</f>
        <v>1</v>
      </c>
      <c r="N44" s="5">
        <v>0</v>
      </c>
      <c r="O44" s="26" t="s">
        <v>182</v>
      </c>
      <c r="P44" s="202"/>
      <c r="Q44" s="11" t="s">
        <v>50</v>
      </c>
      <c r="R44" s="3"/>
      <c r="S44" s="36"/>
      <c r="T44" s="3"/>
      <c r="U44" s="3"/>
      <c r="V44" s="3"/>
      <c r="W44" s="3"/>
      <c r="X44" s="3"/>
      <c r="Y44" s="3"/>
      <c r="Z44" s="3"/>
      <c r="AA44" s="3"/>
    </row>
    <row r="45" spans="1:27" s="1" customFormat="1" ht="46.5" x14ac:dyDescent="0.3">
      <c r="A45" s="50" t="s">
        <v>117</v>
      </c>
      <c r="B45" s="67" t="s">
        <v>97</v>
      </c>
      <c r="C45" s="105" t="s">
        <v>98</v>
      </c>
      <c r="D45" s="5">
        <v>0</v>
      </c>
      <c r="E45" s="70">
        <f t="shared" si="45"/>
        <v>0</v>
      </c>
      <c r="F45" s="62">
        <f t="shared" si="39"/>
        <v>0</v>
      </c>
      <c r="G45" s="5">
        <v>0</v>
      </c>
      <c r="H45" s="5"/>
      <c r="I45" s="9" t="e">
        <f t="shared" si="46"/>
        <v>#DIV/0!</v>
      </c>
      <c r="J45" s="63" t="e">
        <f t="shared" si="47"/>
        <v>#DIV/0!</v>
      </c>
      <c r="K45" s="64">
        <f t="shared" si="48"/>
        <v>0</v>
      </c>
      <c r="L45" s="28">
        <f t="shared" si="49"/>
        <v>0</v>
      </c>
      <c r="M45" s="28">
        <f t="shared" si="50"/>
        <v>0</v>
      </c>
      <c r="N45" s="5">
        <v>4000</v>
      </c>
      <c r="O45" s="26" t="s">
        <v>76</v>
      </c>
      <c r="P45" s="202"/>
      <c r="Q45" s="11" t="s">
        <v>50</v>
      </c>
      <c r="R45" s="3"/>
      <c r="S45" s="36"/>
      <c r="T45" s="3"/>
      <c r="U45" s="3"/>
      <c r="V45" s="3"/>
      <c r="W45" s="3"/>
      <c r="X45" s="3"/>
      <c r="Y45" s="3"/>
      <c r="Z45" s="3"/>
      <c r="AA45" s="3"/>
    </row>
    <row r="46" spans="1:27" s="1" customFormat="1" ht="46.5" x14ac:dyDescent="0.3">
      <c r="A46" s="50" t="s">
        <v>150</v>
      </c>
      <c r="B46" s="67" t="s">
        <v>143</v>
      </c>
      <c r="C46" s="67" t="s">
        <v>151</v>
      </c>
      <c r="D46" s="69">
        <v>557</v>
      </c>
      <c r="E46" s="25">
        <f t="shared" ref="E46" si="51">ROUND((D46/12*$R$2),0)</f>
        <v>93</v>
      </c>
      <c r="F46" s="62">
        <f t="shared" si="39"/>
        <v>122</v>
      </c>
      <c r="G46" s="69">
        <v>122</v>
      </c>
      <c r="H46" s="69"/>
      <c r="I46" s="30">
        <f t="shared" ref="I46" si="52">ROUND(F46/E46*100,2)</f>
        <v>131.18</v>
      </c>
      <c r="J46" s="63">
        <f t="shared" ref="J46" si="53">ROUND(F46/D46*100,2)</f>
        <v>21.9</v>
      </c>
      <c r="K46" s="64">
        <f t="shared" ref="K46" si="54">D46-F46</f>
        <v>435</v>
      </c>
      <c r="L46" s="65">
        <f t="shared" ref="L46" si="55">E46-F46</f>
        <v>-29</v>
      </c>
      <c r="M46" s="65">
        <f t="shared" ref="M46" si="56">ROUND(F46/$R$2,0)</f>
        <v>61</v>
      </c>
      <c r="N46" s="69">
        <v>243</v>
      </c>
      <c r="O46" s="26" t="s">
        <v>74</v>
      </c>
      <c r="P46" s="202"/>
      <c r="Q46" s="11" t="s">
        <v>50</v>
      </c>
      <c r="R46" s="3"/>
      <c r="S46" s="36"/>
      <c r="T46" s="3"/>
      <c r="U46" s="3"/>
      <c r="V46" s="3"/>
      <c r="W46" s="3"/>
      <c r="X46" s="3"/>
      <c r="Y46" s="3"/>
      <c r="Z46" s="3"/>
      <c r="AA46" s="3"/>
    </row>
    <row r="47" spans="1:27" s="1" customFormat="1" x14ac:dyDescent="0.3">
      <c r="A47" s="50"/>
      <c r="B47" s="67"/>
      <c r="C47" s="67"/>
      <c r="D47" s="69"/>
      <c r="E47" s="25"/>
      <c r="F47" s="62"/>
      <c r="G47" s="69"/>
      <c r="H47" s="69"/>
      <c r="I47" s="30"/>
      <c r="J47" s="63"/>
      <c r="K47" s="64"/>
      <c r="L47" s="65"/>
      <c r="M47" s="65"/>
      <c r="N47" s="69"/>
      <c r="O47" s="26"/>
      <c r="P47" s="156"/>
      <c r="Q47" s="11"/>
      <c r="R47" s="3"/>
      <c r="S47" s="36"/>
      <c r="T47" s="3"/>
      <c r="U47" s="3"/>
      <c r="V47" s="3"/>
      <c r="W47" s="3"/>
      <c r="X47" s="3"/>
      <c r="Y47" s="3"/>
      <c r="Z47" s="3"/>
      <c r="AA47" s="3"/>
    </row>
    <row r="48" spans="1:27" s="1" customFormat="1" x14ac:dyDescent="0.3">
      <c r="A48" s="51" t="s">
        <v>35</v>
      </c>
      <c r="B48" s="16" t="s">
        <v>75</v>
      </c>
      <c r="C48" s="55"/>
      <c r="D48" s="62"/>
      <c r="E48" s="62"/>
      <c r="F48" s="62"/>
      <c r="G48" s="15"/>
      <c r="H48" s="13"/>
      <c r="I48" s="33"/>
      <c r="J48" s="63"/>
      <c r="K48" s="64"/>
      <c r="L48" s="8"/>
      <c r="M48" s="8"/>
      <c r="N48" s="100"/>
      <c r="O48" s="101"/>
      <c r="P48" s="102"/>
      <c r="Q48" s="99"/>
      <c r="R48" s="3"/>
      <c r="S48" s="36"/>
      <c r="T48" s="3"/>
      <c r="U48" s="3"/>
      <c r="V48" s="3"/>
      <c r="W48" s="3"/>
      <c r="X48" s="3"/>
      <c r="Y48" s="3"/>
      <c r="Z48" s="3"/>
      <c r="AA48" s="3"/>
    </row>
    <row r="49" spans="1:27" s="1" customFormat="1" ht="138.75" customHeight="1" x14ac:dyDescent="0.3">
      <c r="A49" s="50" t="s">
        <v>53</v>
      </c>
      <c r="B49" s="67" t="s">
        <v>64</v>
      </c>
      <c r="C49" s="94" t="s">
        <v>72</v>
      </c>
      <c r="D49" s="69">
        <v>0</v>
      </c>
      <c r="E49" s="70">
        <f t="shared" ref="E49" si="57">ROUND((D49/12*$R$2),0)</f>
        <v>0</v>
      </c>
      <c r="F49" s="62">
        <f t="shared" ref="F49" si="58">G49+H49</f>
        <v>0</v>
      </c>
      <c r="G49" s="5">
        <v>0</v>
      </c>
      <c r="H49" s="5"/>
      <c r="I49" s="9" t="e">
        <f t="shared" ref="I49" si="59">ROUND(F49/E49*100,2)</f>
        <v>#DIV/0!</v>
      </c>
      <c r="J49" s="63" t="e">
        <f t="shared" ref="J49" si="60">ROUND(F49/D49*100,2)</f>
        <v>#DIV/0!</v>
      </c>
      <c r="K49" s="64">
        <f t="shared" ref="K49" si="61">D49-F49</f>
        <v>0</v>
      </c>
      <c r="L49" s="28">
        <f t="shared" ref="L49" si="62">E49-F49</f>
        <v>0</v>
      </c>
      <c r="M49" s="28">
        <f t="shared" ref="M49" si="63">ROUND(F49/$R$2,0)</f>
        <v>0</v>
      </c>
      <c r="N49" s="5">
        <v>100</v>
      </c>
      <c r="O49" s="26" t="s">
        <v>76</v>
      </c>
      <c r="P49" s="67" t="s">
        <v>221</v>
      </c>
      <c r="Q49" s="11" t="s">
        <v>55</v>
      </c>
      <c r="R49" s="3"/>
      <c r="S49" s="36"/>
      <c r="T49" s="3"/>
      <c r="U49" s="3"/>
      <c r="V49" s="3"/>
      <c r="W49" s="3"/>
      <c r="X49" s="3"/>
      <c r="Y49" s="3"/>
      <c r="Z49" s="3"/>
      <c r="AA49" s="3"/>
    </row>
    <row r="50" spans="1:27" s="1" customFormat="1" ht="47.25" customHeight="1" x14ac:dyDescent="0.3">
      <c r="A50" s="51" t="s">
        <v>36</v>
      </c>
      <c r="B50" s="20" t="s">
        <v>2</v>
      </c>
      <c r="C50" s="20"/>
      <c r="D50" s="8"/>
      <c r="E50" s="22"/>
      <c r="F50" s="22"/>
      <c r="G50" s="8"/>
      <c r="H50" s="6"/>
      <c r="I50" s="10"/>
      <c r="J50" s="12"/>
      <c r="K50" s="23"/>
      <c r="L50" s="8"/>
      <c r="M50" s="8"/>
      <c r="N50" s="8"/>
      <c r="O50" s="55"/>
      <c r="P50" s="47"/>
      <c r="Q50" s="46"/>
      <c r="R50" s="3"/>
      <c r="S50" s="36"/>
      <c r="T50" s="3"/>
      <c r="U50" s="3"/>
      <c r="V50" s="3"/>
      <c r="W50" s="3"/>
      <c r="X50" s="3"/>
      <c r="Y50" s="3"/>
      <c r="Z50" s="3"/>
      <c r="AA50" s="3"/>
    </row>
    <row r="51" spans="1:27" s="1" customFormat="1" ht="162" customHeight="1" x14ac:dyDescent="0.3">
      <c r="A51" s="203" t="s">
        <v>47</v>
      </c>
      <c r="B51" s="171" t="s">
        <v>66</v>
      </c>
      <c r="C51" s="90" t="s">
        <v>86</v>
      </c>
      <c r="D51" s="89">
        <v>1509</v>
      </c>
      <c r="E51" s="83">
        <f t="shared" ref="E51" si="64">ROUND((D51/12*$R$2),0)</f>
        <v>252</v>
      </c>
      <c r="F51" s="84">
        <f t="shared" ref="F51" si="65">G51+H51</f>
        <v>136</v>
      </c>
      <c r="G51" s="93">
        <v>136</v>
      </c>
      <c r="H51" s="79"/>
      <c r="I51" s="80">
        <f t="shared" ref="I51" si="66">ROUND(F51/E51*100,2)</f>
        <v>53.97</v>
      </c>
      <c r="J51" s="81">
        <f t="shared" ref="J51" si="67">ROUND(F51/D51*100,2)</f>
        <v>9.01</v>
      </c>
      <c r="K51" s="82">
        <f t="shared" ref="K51" si="68">D51-F51</f>
        <v>1373</v>
      </c>
      <c r="L51" s="78">
        <f t="shared" ref="L51" si="69">E51-F51</f>
        <v>116</v>
      </c>
      <c r="M51" s="78">
        <f t="shared" ref="M51" si="70">ROUND(F51/$R$2,0)</f>
        <v>68</v>
      </c>
      <c r="N51" s="69">
        <v>0</v>
      </c>
      <c r="O51" s="104" t="s">
        <v>92</v>
      </c>
      <c r="P51" s="171" t="s">
        <v>222</v>
      </c>
      <c r="Q51" s="199" t="s">
        <v>217</v>
      </c>
      <c r="R51" s="3"/>
      <c r="S51" s="36"/>
      <c r="T51" s="3"/>
      <c r="U51" s="3"/>
      <c r="V51" s="3"/>
      <c r="W51" s="3"/>
      <c r="X51" s="3"/>
      <c r="Y51" s="3"/>
      <c r="Z51" s="3"/>
      <c r="AA51" s="3"/>
    </row>
    <row r="52" spans="1:27" s="1" customFormat="1" ht="235.5" customHeight="1" x14ac:dyDescent="0.3">
      <c r="A52" s="204"/>
      <c r="B52" s="172"/>
      <c r="C52" s="110" t="s">
        <v>113</v>
      </c>
      <c r="D52" s="89">
        <v>1509</v>
      </c>
      <c r="E52" s="83">
        <f>ROUND((D52/12*$R$2),0)</f>
        <v>252</v>
      </c>
      <c r="F52" s="84">
        <f>G52+H52</f>
        <v>136</v>
      </c>
      <c r="G52" s="93">
        <v>136</v>
      </c>
      <c r="H52" s="79"/>
      <c r="I52" s="80">
        <f>ROUND(F52/E52*100,2)</f>
        <v>53.97</v>
      </c>
      <c r="J52" s="81">
        <f>ROUND(F52/D52*100,2)</f>
        <v>9.01</v>
      </c>
      <c r="K52" s="82">
        <f>D52-F52</f>
        <v>1373</v>
      </c>
      <c r="L52" s="78">
        <f>E52-F52</f>
        <v>116</v>
      </c>
      <c r="M52" s="78">
        <f>ROUND(F52/$R$2,0)</f>
        <v>68</v>
      </c>
      <c r="N52" s="69">
        <v>-149</v>
      </c>
      <c r="O52" s="125" t="s">
        <v>166</v>
      </c>
      <c r="P52" s="172"/>
      <c r="Q52" s="200"/>
      <c r="R52" s="3"/>
      <c r="S52" s="36"/>
      <c r="T52" s="3"/>
      <c r="U52" s="3"/>
      <c r="V52" s="3"/>
      <c r="W52" s="3"/>
      <c r="X52" s="3"/>
      <c r="Y52" s="3"/>
      <c r="Z52" s="3"/>
      <c r="AA52" s="3"/>
    </row>
    <row r="53" spans="1:27" s="1" customFormat="1" ht="211.5" customHeight="1" x14ac:dyDescent="0.3">
      <c r="A53" s="66" t="s">
        <v>118</v>
      </c>
      <c r="B53" s="77" t="s">
        <v>87</v>
      </c>
      <c r="C53" s="57" t="s">
        <v>88</v>
      </c>
      <c r="D53" s="89">
        <v>81</v>
      </c>
      <c r="E53" s="83">
        <f t="shared" ref="E53:E54" si="71">ROUND((D53/12*$R$2),0)</f>
        <v>14</v>
      </c>
      <c r="F53" s="84">
        <f t="shared" ref="F53:F54" si="72">G53+H53</f>
        <v>11</v>
      </c>
      <c r="G53" s="89">
        <v>11</v>
      </c>
      <c r="H53" s="79"/>
      <c r="I53" s="80">
        <f t="shared" ref="I53" si="73">ROUND(F53/E53*100,2)</f>
        <v>78.569999999999993</v>
      </c>
      <c r="J53" s="81">
        <f t="shared" ref="J53" si="74">ROUND(F53/D53*100,2)</f>
        <v>13.58</v>
      </c>
      <c r="K53" s="82">
        <f t="shared" ref="K53" si="75">D53-F53</f>
        <v>70</v>
      </c>
      <c r="L53" s="78">
        <f t="shared" ref="L53" si="76">E53-F53</f>
        <v>3</v>
      </c>
      <c r="M53" s="78">
        <f t="shared" ref="M53" si="77">ROUND(F53/$R$2,0)</f>
        <v>6</v>
      </c>
      <c r="N53" s="24">
        <v>-1</v>
      </c>
      <c r="O53" s="104" t="s">
        <v>93</v>
      </c>
      <c r="P53" s="67" t="s">
        <v>223</v>
      </c>
      <c r="Q53" s="11" t="s">
        <v>55</v>
      </c>
      <c r="R53" s="3"/>
      <c r="S53" s="36"/>
      <c r="T53" s="3"/>
      <c r="U53" s="3"/>
      <c r="V53" s="3"/>
      <c r="W53" s="3"/>
      <c r="X53" s="3"/>
      <c r="Y53" s="3"/>
      <c r="Z53" s="3"/>
      <c r="AA53" s="3"/>
    </row>
    <row r="54" spans="1:27" s="1" customFormat="1" ht="138" customHeight="1" x14ac:dyDescent="0.3">
      <c r="A54" s="66" t="s">
        <v>119</v>
      </c>
      <c r="B54" s="67" t="s">
        <v>64</v>
      </c>
      <c r="C54" s="67" t="s">
        <v>156</v>
      </c>
      <c r="D54" s="69">
        <v>181</v>
      </c>
      <c r="E54" s="25">
        <f t="shared" si="71"/>
        <v>30</v>
      </c>
      <c r="F54" s="62">
        <f t="shared" si="72"/>
        <v>14</v>
      </c>
      <c r="G54" s="164">
        <v>14</v>
      </c>
      <c r="H54" s="25"/>
      <c r="I54" s="30">
        <f t="shared" ref="I54" si="78">ROUND(F54/E54*100,2)</f>
        <v>46.67</v>
      </c>
      <c r="J54" s="63">
        <f t="shared" ref="J54" si="79">ROUND(F54/D54*100,2)</f>
        <v>7.73</v>
      </c>
      <c r="K54" s="64">
        <f t="shared" ref="K54" si="80">D54-F54</f>
        <v>167</v>
      </c>
      <c r="L54" s="65">
        <f t="shared" ref="L54" si="81">E54-F54</f>
        <v>16</v>
      </c>
      <c r="M54" s="65">
        <f t="shared" ref="M54" si="82">ROUND(F54/$R$2,0)</f>
        <v>7</v>
      </c>
      <c r="N54" s="69">
        <v>0</v>
      </c>
      <c r="O54" s="67" t="s">
        <v>157</v>
      </c>
      <c r="P54" s="67" t="s">
        <v>184</v>
      </c>
      <c r="Q54" s="11" t="s">
        <v>50</v>
      </c>
      <c r="R54" s="3"/>
      <c r="S54" s="36"/>
      <c r="T54" s="3"/>
      <c r="U54" s="3"/>
      <c r="V54" s="3"/>
      <c r="W54" s="3"/>
      <c r="X54" s="3"/>
      <c r="Y54" s="3"/>
      <c r="Z54" s="3"/>
      <c r="AA54" s="3"/>
    </row>
    <row r="55" spans="1:27" s="1" customFormat="1" ht="38.25" customHeight="1" x14ac:dyDescent="0.3">
      <c r="A55" s="51" t="s">
        <v>37</v>
      </c>
      <c r="B55" s="20" t="s">
        <v>3</v>
      </c>
      <c r="C55" s="20"/>
      <c r="D55" s="8"/>
      <c r="E55" s="22"/>
      <c r="F55" s="22"/>
      <c r="G55" s="15"/>
      <c r="H55" s="13"/>
      <c r="I55" s="10"/>
      <c r="J55" s="12"/>
      <c r="K55" s="23"/>
      <c r="L55" s="8"/>
      <c r="M55" s="22"/>
      <c r="N55" s="15"/>
      <c r="O55" s="55"/>
      <c r="P55" s="6"/>
      <c r="Q55" s="46"/>
      <c r="R55" s="3"/>
      <c r="S55" s="3"/>
      <c r="T55" s="3"/>
      <c r="U55" s="3"/>
      <c r="V55" s="3"/>
      <c r="W55" s="3"/>
      <c r="X55" s="3"/>
      <c r="Y55" s="3"/>
      <c r="Z55" s="3"/>
      <c r="AA55" s="3"/>
    </row>
    <row r="56" spans="1:27" s="1" customFormat="1" ht="186" x14ac:dyDescent="0.3">
      <c r="A56" s="50" t="s">
        <v>43</v>
      </c>
      <c r="B56" s="171" t="s">
        <v>79</v>
      </c>
      <c r="C56" s="57" t="s">
        <v>173</v>
      </c>
      <c r="D56" s="175">
        <v>1896</v>
      </c>
      <c r="E56" s="175">
        <f t="shared" ref="E56:E63" si="83">ROUND((D56/12*$R$2),0)</f>
        <v>316</v>
      </c>
      <c r="F56" s="179">
        <f t="shared" ref="F56:F58" si="84">G56+H56</f>
        <v>306</v>
      </c>
      <c r="G56" s="175">
        <v>306</v>
      </c>
      <c r="H56" s="181"/>
      <c r="I56" s="177">
        <f t="shared" ref="I56:I58" si="85">ROUND(F56/E56*100,2)</f>
        <v>96.84</v>
      </c>
      <c r="J56" s="193">
        <f t="shared" ref="J56:J58" si="86">ROUND(F56/D56*100,2)</f>
        <v>16.14</v>
      </c>
      <c r="K56" s="166">
        <f t="shared" ref="K56:K58" si="87">D56-F56</f>
        <v>1590</v>
      </c>
      <c r="L56" s="195">
        <f t="shared" ref="L56:L58" si="88">E56-F56</f>
        <v>10</v>
      </c>
      <c r="M56" s="195">
        <f t="shared" ref="M56:M58" si="89">ROUND(F56/$R$2,0)</f>
        <v>153</v>
      </c>
      <c r="N56" s="173">
        <v>0</v>
      </c>
      <c r="O56" s="95" t="s">
        <v>174</v>
      </c>
      <c r="P56" s="171" t="s">
        <v>224</v>
      </c>
      <c r="Q56" s="11" t="s">
        <v>50</v>
      </c>
      <c r="R56" s="3"/>
      <c r="S56" s="3"/>
      <c r="T56" s="3"/>
      <c r="U56" s="3"/>
      <c r="V56" s="3"/>
      <c r="W56" s="3"/>
      <c r="X56" s="3"/>
      <c r="Y56" s="3"/>
      <c r="Z56" s="3"/>
      <c r="AA56" s="3"/>
    </row>
    <row r="57" spans="1:27" s="1" customFormat="1" ht="139.5" x14ac:dyDescent="0.3">
      <c r="A57" s="50" t="s">
        <v>120</v>
      </c>
      <c r="B57" s="172"/>
      <c r="C57" s="113" t="s">
        <v>125</v>
      </c>
      <c r="D57" s="176"/>
      <c r="E57" s="176"/>
      <c r="F57" s="180"/>
      <c r="G57" s="176"/>
      <c r="H57" s="182"/>
      <c r="I57" s="178"/>
      <c r="J57" s="194"/>
      <c r="K57" s="167"/>
      <c r="L57" s="196"/>
      <c r="M57" s="196"/>
      <c r="N57" s="174"/>
      <c r="O57" s="113" t="s">
        <v>126</v>
      </c>
      <c r="P57" s="172"/>
      <c r="Q57" s="11" t="s">
        <v>50</v>
      </c>
      <c r="R57" s="3"/>
      <c r="S57" s="3"/>
      <c r="T57" s="3"/>
      <c r="U57" s="3"/>
      <c r="V57" s="3"/>
      <c r="W57" s="3"/>
      <c r="X57" s="3"/>
      <c r="Y57" s="3"/>
      <c r="Z57" s="3"/>
      <c r="AA57" s="3"/>
    </row>
    <row r="58" spans="1:27" s="1" customFormat="1" ht="397.5" customHeight="1" x14ac:dyDescent="0.3">
      <c r="A58" s="50" t="s">
        <v>121</v>
      </c>
      <c r="B58" s="31" t="s">
        <v>84</v>
      </c>
      <c r="C58" s="67" t="s">
        <v>155</v>
      </c>
      <c r="D58" s="25">
        <v>3241</v>
      </c>
      <c r="E58" s="25">
        <f t="shared" si="83"/>
        <v>540</v>
      </c>
      <c r="F58" s="22">
        <f t="shared" si="84"/>
        <v>553</v>
      </c>
      <c r="G58" s="25">
        <v>553</v>
      </c>
      <c r="H58" s="26"/>
      <c r="I58" s="30">
        <f t="shared" si="85"/>
        <v>102.41</v>
      </c>
      <c r="J58" s="32">
        <f t="shared" si="86"/>
        <v>17.059999999999999</v>
      </c>
      <c r="K58" s="23">
        <f t="shared" si="87"/>
        <v>2688</v>
      </c>
      <c r="L58" s="27">
        <f t="shared" si="88"/>
        <v>-13</v>
      </c>
      <c r="M58" s="27">
        <f t="shared" si="89"/>
        <v>277</v>
      </c>
      <c r="N58" s="24">
        <v>0</v>
      </c>
      <c r="O58" s="95" t="s">
        <v>169</v>
      </c>
      <c r="P58" s="71" t="s">
        <v>225</v>
      </c>
      <c r="Q58" s="11" t="s">
        <v>50</v>
      </c>
      <c r="R58" s="3"/>
      <c r="S58" s="3"/>
      <c r="T58" s="3"/>
      <c r="U58" s="3"/>
      <c r="V58" s="3"/>
      <c r="W58" s="3"/>
      <c r="X58" s="3"/>
      <c r="Y58" s="3"/>
      <c r="Z58" s="3"/>
      <c r="AA58" s="3"/>
    </row>
    <row r="59" spans="1:27" s="1" customFormat="1" ht="132" customHeight="1" x14ac:dyDescent="0.3">
      <c r="A59" s="169" t="s">
        <v>124</v>
      </c>
      <c r="B59" s="171" t="s">
        <v>105</v>
      </c>
      <c r="C59" s="108" t="s">
        <v>106</v>
      </c>
      <c r="D59" s="175">
        <v>7463</v>
      </c>
      <c r="E59" s="175">
        <f t="shared" si="83"/>
        <v>1244</v>
      </c>
      <c r="F59" s="179">
        <f t="shared" ref="F59:F63" si="90">G59+H59</f>
        <v>1015</v>
      </c>
      <c r="G59" s="25">
        <v>1015</v>
      </c>
      <c r="H59" s="26"/>
      <c r="I59" s="177">
        <f t="shared" ref="I59" si="91">ROUND(F59/E59*100,2)</f>
        <v>81.59</v>
      </c>
      <c r="J59" s="193">
        <f t="shared" ref="J59" si="92">ROUND(F59/D59*100,2)</f>
        <v>13.6</v>
      </c>
      <c r="K59" s="166">
        <f t="shared" ref="K59" si="93">D59-F59</f>
        <v>6448</v>
      </c>
      <c r="L59" s="195">
        <f t="shared" ref="L59" si="94">E59-F59</f>
        <v>229</v>
      </c>
      <c r="M59" s="195">
        <f t="shared" ref="M59" si="95">ROUND(F59/$R$2,0)</f>
        <v>508</v>
      </c>
      <c r="N59" s="69">
        <v>0</v>
      </c>
      <c r="O59" s="108" t="s">
        <v>215</v>
      </c>
      <c r="P59" s="197" t="s">
        <v>226</v>
      </c>
      <c r="Q59" s="199" t="s">
        <v>50</v>
      </c>
      <c r="R59" s="3"/>
      <c r="S59" s="3"/>
      <c r="T59" s="3"/>
      <c r="U59" s="3"/>
      <c r="V59" s="3"/>
      <c r="W59" s="3"/>
      <c r="X59" s="3"/>
      <c r="Y59" s="3"/>
      <c r="Z59" s="3"/>
      <c r="AA59" s="3"/>
    </row>
    <row r="60" spans="1:27" s="1" customFormat="1" ht="138" customHeight="1" x14ac:dyDescent="0.3">
      <c r="A60" s="170"/>
      <c r="B60" s="172"/>
      <c r="C60" s="45" t="s">
        <v>186</v>
      </c>
      <c r="D60" s="176"/>
      <c r="E60" s="176"/>
      <c r="F60" s="180"/>
      <c r="G60" s="25"/>
      <c r="H60" s="26"/>
      <c r="I60" s="178"/>
      <c r="J60" s="194"/>
      <c r="K60" s="167"/>
      <c r="L60" s="196"/>
      <c r="M60" s="196"/>
      <c r="N60" s="69">
        <v>0</v>
      </c>
      <c r="O60" s="130" t="s">
        <v>216</v>
      </c>
      <c r="P60" s="198"/>
      <c r="Q60" s="200"/>
      <c r="R60" s="3"/>
      <c r="S60" s="3"/>
      <c r="T60" s="3"/>
      <c r="U60" s="3"/>
      <c r="V60" s="3"/>
      <c r="W60" s="3"/>
      <c r="X60" s="3"/>
      <c r="Y60" s="3"/>
      <c r="Z60" s="3"/>
      <c r="AA60" s="3"/>
    </row>
    <row r="61" spans="1:27" s="1" customFormat="1" ht="93" x14ac:dyDescent="0.3">
      <c r="A61" s="50" t="s">
        <v>142</v>
      </c>
      <c r="B61" s="67" t="s">
        <v>143</v>
      </c>
      <c r="C61" s="67" t="s">
        <v>144</v>
      </c>
      <c r="D61" s="25">
        <v>1633</v>
      </c>
      <c r="E61" s="25">
        <f t="shared" si="83"/>
        <v>272</v>
      </c>
      <c r="F61" s="62">
        <f t="shared" si="90"/>
        <v>272</v>
      </c>
      <c r="G61" s="25">
        <v>272</v>
      </c>
      <c r="H61" s="26"/>
      <c r="I61" s="30">
        <f t="shared" ref="I61" si="96">ROUND(F61/E61*100,2)</f>
        <v>100</v>
      </c>
      <c r="J61" s="32">
        <f t="shared" ref="J61:J63" si="97">ROUND(F61/D61*100,2)</f>
        <v>16.66</v>
      </c>
      <c r="K61" s="64">
        <f t="shared" ref="K61:K63" si="98">D61-F61</f>
        <v>1361</v>
      </c>
      <c r="L61" s="65">
        <f t="shared" ref="L61" si="99">E61-F61</f>
        <v>0</v>
      </c>
      <c r="M61" s="65">
        <f t="shared" ref="M61" si="100">ROUND(F61/$R$2,0)</f>
        <v>136</v>
      </c>
      <c r="N61" s="69">
        <v>0</v>
      </c>
      <c r="O61" s="67" t="s">
        <v>145</v>
      </c>
      <c r="P61" s="71" t="s">
        <v>227</v>
      </c>
      <c r="Q61" s="11" t="s">
        <v>50</v>
      </c>
      <c r="R61" s="3"/>
      <c r="S61" s="3"/>
      <c r="T61" s="3"/>
      <c r="U61" s="3"/>
      <c r="V61" s="3"/>
      <c r="W61" s="3"/>
      <c r="X61" s="3"/>
      <c r="Y61" s="3"/>
      <c r="Z61" s="3"/>
      <c r="AA61" s="3"/>
    </row>
    <row r="62" spans="1:27" s="1" customFormat="1" ht="209.25" x14ac:dyDescent="0.3">
      <c r="A62" s="50" t="s">
        <v>146</v>
      </c>
      <c r="B62" s="67" t="s">
        <v>147</v>
      </c>
      <c r="C62" s="67" t="s">
        <v>148</v>
      </c>
      <c r="D62" s="25">
        <v>7199</v>
      </c>
      <c r="E62" s="25">
        <f t="shared" si="83"/>
        <v>1200</v>
      </c>
      <c r="F62" s="62">
        <f t="shared" si="90"/>
        <v>1251</v>
      </c>
      <c r="G62" s="25">
        <v>1251</v>
      </c>
      <c r="H62" s="26"/>
      <c r="I62" s="30">
        <f t="shared" ref="I62" si="101">ROUND(F62/E62*100,2)</f>
        <v>104.25</v>
      </c>
      <c r="J62" s="32">
        <f t="shared" si="97"/>
        <v>17.38</v>
      </c>
      <c r="K62" s="64">
        <f t="shared" si="98"/>
        <v>5948</v>
      </c>
      <c r="L62" s="65">
        <f t="shared" ref="L62" si="102">E62-F62</f>
        <v>-51</v>
      </c>
      <c r="M62" s="65">
        <f t="shared" ref="M62" si="103">ROUND(F62/$R$2,0)</f>
        <v>626</v>
      </c>
      <c r="N62" s="69">
        <v>0</v>
      </c>
      <c r="O62" s="67" t="s">
        <v>149</v>
      </c>
      <c r="P62" s="71" t="s">
        <v>228</v>
      </c>
      <c r="Q62" s="11" t="s">
        <v>50</v>
      </c>
      <c r="R62" s="3"/>
      <c r="S62" s="3"/>
      <c r="T62" s="3"/>
      <c r="U62" s="3"/>
      <c r="V62" s="3"/>
      <c r="W62" s="3"/>
      <c r="X62" s="3"/>
      <c r="Y62" s="3"/>
      <c r="Z62" s="3"/>
      <c r="AA62" s="3"/>
    </row>
    <row r="63" spans="1:27" s="1" customFormat="1" ht="319.5" customHeight="1" x14ac:dyDescent="0.3">
      <c r="A63" s="50" t="s">
        <v>158</v>
      </c>
      <c r="B63" s="67" t="s">
        <v>66</v>
      </c>
      <c r="C63" s="67" t="s">
        <v>159</v>
      </c>
      <c r="D63" s="25">
        <v>8654</v>
      </c>
      <c r="E63" s="25">
        <f t="shared" si="83"/>
        <v>1442</v>
      </c>
      <c r="F63" s="62">
        <f t="shared" si="90"/>
        <v>1934</v>
      </c>
      <c r="G63" s="25">
        <v>1934</v>
      </c>
      <c r="H63" s="26"/>
      <c r="I63" s="30">
        <f t="shared" ref="I63" si="104">ROUND(F63/E63*100,2)</f>
        <v>134.12</v>
      </c>
      <c r="J63" s="32">
        <f t="shared" si="97"/>
        <v>22.35</v>
      </c>
      <c r="K63" s="64">
        <f t="shared" si="98"/>
        <v>6720</v>
      </c>
      <c r="L63" s="65">
        <f t="shared" ref="L63" si="105">E63-F63</f>
        <v>-492</v>
      </c>
      <c r="M63" s="65">
        <f t="shared" ref="M63" si="106">ROUND(F63/$R$2,0)</f>
        <v>967</v>
      </c>
      <c r="N63" s="69">
        <v>200</v>
      </c>
      <c r="O63" s="67" t="s">
        <v>160</v>
      </c>
      <c r="P63" s="71" t="s">
        <v>242</v>
      </c>
      <c r="Q63" s="11" t="s">
        <v>55</v>
      </c>
      <c r="R63" s="3"/>
      <c r="S63" s="3"/>
      <c r="T63" s="3"/>
      <c r="U63" s="3"/>
      <c r="V63" s="3"/>
      <c r="W63" s="3"/>
      <c r="X63" s="3"/>
      <c r="Y63" s="3"/>
      <c r="Z63" s="3"/>
      <c r="AA63" s="3"/>
    </row>
    <row r="64" spans="1:27" s="1" customFormat="1" ht="51.75" hidden="1" customHeight="1" x14ac:dyDescent="0.3">
      <c r="A64" s="49" t="s">
        <v>62</v>
      </c>
      <c r="B64" s="16" t="s">
        <v>25</v>
      </c>
      <c r="C64" s="16"/>
      <c r="D64" s="62"/>
      <c r="E64" s="25">
        <f t="shared" ref="E64:E66" si="107">ROUND((D64/12*$R$2),0)</f>
        <v>0</v>
      </c>
      <c r="F64" s="62">
        <f t="shared" ref="F64:F65" si="108">G64+H64</f>
        <v>1935</v>
      </c>
      <c r="G64" s="25">
        <v>1935</v>
      </c>
      <c r="H64" s="26"/>
      <c r="I64" s="30" t="e">
        <f t="shared" ref="I64:I66" si="109">ROUND(F64/E64*100,2)</f>
        <v>#DIV/0!</v>
      </c>
      <c r="J64" s="32" t="e">
        <f t="shared" ref="J64:J66" si="110">ROUND(F64/D64*100,2)</f>
        <v>#DIV/0!</v>
      </c>
      <c r="K64" s="64">
        <f t="shared" ref="K64:K66" si="111">D64-F64</f>
        <v>-1935</v>
      </c>
      <c r="L64" s="65">
        <f t="shared" ref="L64:L66" si="112">E64-F64</f>
        <v>-1935</v>
      </c>
      <c r="M64" s="65">
        <f t="shared" ref="M64:M66" si="113">ROUND(F64/$R$2,0)</f>
        <v>968</v>
      </c>
      <c r="N64" s="15"/>
      <c r="O64" s="55"/>
      <c r="P64" s="55"/>
      <c r="Q64" s="55"/>
      <c r="R64" s="3"/>
      <c r="S64" s="3"/>
      <c r="T64" s="3"/>
      <c r="U64" s="3"/>
      <c r="V64" s="3"/>
      <c r="W64" s="3"/>
      <c r="X64" s="3"/>
      <c r="Y64" s="3"/>
      <c r="Z64" s="3"/>
      <c r="AA64" s="3"/>
    </row>
    <row r="65" spans="1:27" s="1" customFormat="1" ht="3" hidden="1" customHeight="1" x14ac:dyDescent="0.3">
      <c r="A65" s="50" t="s">
        <v>63</v>
      </c>
      <c r="B65" s="67"/>
      <c r="C65" s="67"/>
      <c r="D65" s="69"/>
      <c r="E65" s="25">
        <f t="shared" si="107"/>
        <v>0</v>
      </c>
      <c r="F65" s="62">
        <f t="shared" si="108"/>
        <v>1936</v>
      </c>
      <c r="G65" s="25">
        <v>1936</v>
      </c>
      <c r="H65" s="26"/>
      <c r="I65" s="30" t="e">
        <f t="shared" si="109"/>
        <v>#DIV/0!</v>
      </c>
      <c r="J65" s="32" t="e">
        <f t="shared" si="110"/>
        <v>#DIV/0!</v>
      </c>
      <c r="K65" s="64">
        <f t="shared" si="111"/>
        <v>-1936</v>
      </c>
      <c r="L65" s="65">
        <f t="shared" si="112"/>
        <v>-1936</v>
      </c>
      <c r="M65" s="65">
        <f t="shared" si="113"/>
        <v>968</v>
      </c>
      <c r="N65" s="5"/>
      <c r="O65" s="157"/>
      <c r="P65" s="71"/>
      <c r="Q65" s="11"/>
      <c r="R65" s="3"/>
      <c r="S65" s="3"/>
      <c r="T65" s="3"/>
      <c r="U65" s="3"/>
      <c r="V65" s="3"/>
      <c r="W65" s="3"/>
      <c r="X65" s="3"/>
      <c r="Y65" s="3"/>
      <c r="Z65" s="3"/>
      <c r="AA65" s="3"/>
    </row>
    <row r="66" spans="1:27" s="1" customFormat="1" ht="121.5" customHeight="1" x14ac:dyDescent="0.3">
      <c r="A66" s="50" t="s">
        <v>190</v>
      </c>
      <c r="B66" s="67" t="s">
        <v>191</v>
      </c>
      <c r="C66" s="67" t="s">
        <v>192</v>
      </c>
      <c r="D66" s="69">
        <v>567</v>
      </c>
      <c r="E66" s="25">
        <f t="shared" si="107"/>
        <v>95</v>
      </c>
      <c r="F66" s="62">
        <v>87</v>
      </c>
      <c r="G66" s="25">
        <v>1937</v>
      </c>
      <c r="H66" s="26"/>
      <c r="I66" s="30">
        <f t="shared" si="109"/>
        <v>91.58</v>
      </c>
      <c r="J66" s="32">
        <f t="shared" si="110"/>
        <v>15.34</v>
      </c>
      <c r="K66" s="64">
        <f t="shared" si="111"/>
        <v>480</v>
      </c>
      <c r="L66" s="65">
        <f t="shared" si="112"/>
        <v>8</v>
      </c>
      <c r="M66" s="65">
        <f t="shared" si="113"/>
        <v>44</v>
      </c>
      <c r="N66" s="5">
        <v>0</v>
      </c>
      <c r="O66" s="157" t="s">
        <v>193</v>
      </c>
      <c r="P66" s="157" t="s">
        <v>241</v>
      </c>
      <c r="Q66" s="11" t="s">
        <v>50</v>
      </c>
      <c r="R66" s="3"/>
      <c r="S66" s="3"/>
      <c r="T66" s="3"/>
      <c r="U66" s="3"/>
      <c r="V66" s="3"/>
      <c r="W66" s="3"/>
      <c r="X66" s="3"/>
      <c r="Y66" s="3"/>
      <c r="Z66" s="3"/>
      <c r="AA66" s="3"/>
    </row>
    <row r="67" spans="1:27" s="1" customFormat="1" ht="39.75" customHeight="1" x14ac:dyDescent="0.3">
      <c r="A67" s="49" t="s">
        <v>38</v>
      </c>
      <c r="B67" s="20" t="s">
        <v>60</v>
      </c>
      <c r="C67" s="20"/>
      <c r="D67" s="20"/>
      <c r="E67" s="20"/>
      <c r="F67" s="20"/>
      <c r="G67" s="22"/>
      <c r="H67" s="55"/>
      <c r="I67" s="10"/>
      <c r="J67" s="22"/>
      <c r="K67" s="23"/>
      <c r="L67" s="8"/>
      <c r="M67" s="22"/>
      <c r="N67" s="15"/>
      <c r="O67" s="55"/>
      <c r="P67" s="55"/>
      <c r="Q67" s="55"/>
      <c r="R67" s="3"/>
      <c r="S67" s="3"/>
      <c r="T67" s="3"/>
      <c r="U67" s="3"/>
      <c r="V67" s="3"/>
      <c r="W67" s="3"/>
      <c r="X67" s="3"/>
      <c r="Y67" s="3"/>
      <c r="Z67" s="3"/>
      <c r="AA67" s="3"/>
    </row>
    <row r="68" spans="1:27" ht="139.5" x14ac:dyDescent="0.3">
      <c r="A68" s="50" t="s">
        <v>54</v>
      </c>
      <c r="B68" s="67" t="s">
        <v>71</v>
      </c>
      <c r="C68" s="68" t="s">
        <v>171</v>
      </c>
      <c r="D68" s="25">
        <v>1395</v>
      </c>
      <c r="E68" s="29">
        <f t="shared" ref="E68" si="114">ROUND((D68/12*$R$2),0)</f>
        <v>233</v>
      </c>
      <c r="F68" s="22">
        <f t="shared" ref="F68:F69" si="115">G68+H68</f>
        <v>15</v>
      </c>
      <c r="G68" s="29">
        <v>15</v>
      </c>
      <c r="H68" s="58"/>
      <c r="I68" s="9">
        <f t="shared" ref="I68" si="116">ROUND(F68/E68*100,2)</f>
        <v>6.44</v>
      </c>
      <c r="J68" s="10">
        <f>ROUND(F68/D68*100,2)</f>
        <v>1.08</v>
      </c>
      <c r="K68" s="23">
        <f t="shared" ref="K68" si="117">D68-F68</f>
        <v>1380</v>
      </c>
      <c r="L68" s="28">
        <f t="shared" ref="L68" si="118">E68-F68</f>
        <v>218</v>
      </c>
      <c r="M68" s="28">
        <f>ROUND(F68/$R$2,0)</f>
        <v>8</v>
      </c>
      <c r="N68" s="28">
        <v>0</v>
      </c>
      <c r="O68" s="103" t="s">
        <v>89</v>
      </c>
      <c r="P68" s="67" t="s">
        <v>229</v>
      </c>
      <c r="Q68" s="11" t="s">
        <v>50</v>
      </c>
    </row>
    <row r="69" spans="1:27" ht="218.25" customHeight="1" x14ac:dyDescent="0.3">
      <c r="A69" s="50" t="s">
        <v>56</v>
      </c>
      <c r="B69" s="67" t="s">
        <v>77</v>
      </c>
      <c r="C69" s="57" t="s">
        <v>78</v>
      </c>
      <c r="D69" s="79">
        <v>1395</v>
      </c>
      <c r="E69" s="83">
        <f t="shared" ref="E69" si="119">ROUND((D69/12*$R$2),0)</f>
        <v>233</v>
      </c>
      <c r="F69" s="84">
        <f t="shared" si="115"/>
        <v>266</v>
      </c>
      <c r="G69" s="83">
        <v>266</v>
      </c>
      <c r="H69" s="85"/>
      <c r="I69" s="86">
        <f t="shared" ref="I69" si="120">ROUND(F69/E69*100,2)</f>
        <v>114.16</v>
      </c>
      <c r="J69" s="87">
        <f t="shared" ref="J69" si="121">ROUND(F69/D69*100,2)</f>
        <v>19.07</v>
      </c>
      <c r="K69" s="82">
        <f t="shared" ref="K69" si="122">D69-F69</f>
        <v>1129</v>
      </c>
      <c r="L69" s="88">
        <f t="shared" ref="L69" si="123">E69-F69</f>
        <v>-33</v>
      </c>
      <c r="M69" s="88">
        <f t="shared" ref="M69" si="124">ROUND(F69/$R$2,0)</f>
        <v>133</v>
      </c>
      <c r="N69" s="28">
        <v>174</v>
      </c>
      <c r="O69" s="103" t="s">
        <v>90</v>
      </c>
      <c r="P69" s="67" t="s">
        <v>230</v>
      </c>
      <c r="Q69" s="11" t="s">
        <v>50</v>
      </c>
    </row>
    <row r="70" spans="1:27" ht="186" x14ac:dyDescent="0.3">
      <c r="A70" s="50" t="s">
        <v>96</v>
      </c>
      <c r="B70" s="67" t="s">
        <v>84</v>
      </c>
      <c r="C70" s="126" t="s">
        <v>153</v>
      </c>
      <c r="D70" s="25">
        <v>0</v>
      </c>
      <c r="E70" s="29">
        <f t="shared" ref="E70" si="125">ROUND((D70/12*$R$2),0)</f>
        <v>0</v>
      </c>
      <c r="F70" s="22">
        <f t="shared" ref="F70" si="126">G70+H70</f>
        <v>0</v>
      </c>
      <c r="G70" s="29">
        <v>0</v>
      </c>
      <c r="H70" s="58"/>
      <c r="I70" s="9" t="e">
        <f t="shared" ref="I70" si="127">ROUND(F70/E70*100,2)</f>
        <v>#DIV/0!</v>
      </c>
      <c r="J70" s="10" t="e">
        <f t="shared" ref="J70" si="128">ROUND(F70/D70*100,2)</f>
        <v>#DIV/0!</v>
      </c>
      <c r="K70" s="23">
        <f t="shared" ref="K70" si="129">D70-F70</f>
        <v>0</v>
      </c>
      <c r="L70" s="28">
        <f t="shared" ref="L70" si="130">E70-F70</f>
        <v>0</v>
      </c>
      <c r="M70" s="28">
        <f t="shared" ref="M70" si="131">ROUND(F70/$R$2,0)</f>
        <v>0</v>
      </c>
      <c r="N70" s="28">
        <v>280</v>
      </c>
      <c r="O70" s="103" t="s">
        <v>91</v>
      </c>
      <c r="P70" s="157" t="s">
        <v>231</v>
      </c>
      <c r="Q70" s="11" t="s">
        <v>50</v>
      </c>
    </row>
    <row r="71" spans="1:27" ht="86.25" customHeight="1" x14ac:dyDescent="0.3">
      <c r="A71" s="50" t="s">
        <v>122</v>
      </c>
      <c r="B71" s="67" t="s">
        <v>103</v>
      </c>
      <c r="C71" s="45" t="s">
        <v>104</v>
      </c>
      <c r="D71" s="25">
        <v>1813</v>
      </c>
      <c r="E71" s="70">
        <f t="shared" ref="E71:E72" si="132">ROUND((D71/12*$R$2),0)</f>
        <v>302</v>
      </c>
      <c r="F71" s="62">
        <f t="shared" ref="F71" si="133">G71+H71</f>
        <v>234</v>
      </c>
      <c r="G71" s="70">
        <v>234</v>
      </c>
      <c r="H71" s="109"/>
      <c r="I71" s="9">
        <f t="shared" ref="I71" si="134">ROUND(F71/E71*100,2)</f>
        <v>77.48</v>
      </c>
      <c r="J71" s="10">
        <f t="shared" ref="J71" si="135">ROUND(F71/D71*100,2)</f>
        <v>12.91</v>
      </c>
      <c r="K71" s="64">
        <f t="shared" ref="K71" si="136">D71-F71</f>
        <v>1579</v>
      </c>
      <c r="L71" s="28">
        <f t="shared" ref="L71" si="137">E71-F71</f>
        <v>68</v>
      </c>
      <c r="M71" s="28">
        <f t="shared" ref="M71" si="138">ROUND(F71/$R$2,0)</f>
        <v>117</v>
      </c>
      <c r="N71" s="28">
        <v>-508</v>
      </c>
      <c r="O71" s="124" t="s">
        <v>162</v>
      </c>
      <c r="P71" s="71" t="s">
        <v>183</v>
      </c>
      <c r="Q71" s="11" t="s">
        <v>50</v>
      </c>
    </row>
    <row r="72" spans="1:27" ht="209.25" x14ac:dyDescent="0.3">
      <c r="A72" s="50" t="s">
        <v>123</v>
      </c>
      <c r="B72" s="67" t="s">
        <v>107</v>
      </c>
      <c r="C72" s="45" t="s">
        <v>108</v>
      </c>
      <c r="D72" s="25">
        <v>0</v>
      </c>
      <c r="E72" s="70">
        <f t="shared" si="132"/>
        <v>0</v>
      </c>
      <c r="F72" s="62">
        <f t="shared" ref="F72" si="139">G72+H72</f>
        <v>513</v>
      </c>
      <c r="G72" s="70">
        <v>513</v>
      </c>
      <c r="H72" s="111"/>
      <c r="I72" s="9" t="e">
        <f t="shared" ref="I72" si="140">ROUND(F72/E72*100,2)</f>
        <v>#DIV/0!</v>
      </c>
      <c r="J72" s="10" t="e">
        <f t="shared" ref="J72" si="141">ROUND(F72/D72*100,2)</f>
        <v>#DIV/0!</v>
      </c>
      <c r="K72" s="64">
        <f t="shared" ref="K72" si="142">D72-F72</f>
        <v>-513</v>
      </c>
      <c r="L72" s="28">
        <f t="shared" ref="L72" si="143">E72-F72</f>
        <v>-513</v>
      </c>
      <c r="M72" s="28">
        <f t="shared" ref="M72" si="144">ROUND(F72/$R$2,0)</f>
        <v>257</v>
      </c>
      <c r="N72" s="28">
        <v>280</v>
      </c>
      <c r="O72" s="110" t="s">
        <v>109</v>
      </c>
      <c r="P72" s="157" t="s">
        <v>232</v>
      </c>
      <c r="Q72" s="11" t="s">
        <v>50</v>
      </c>
    </row>
    <row r="73" spans="1:27" ht="159" customHeight="1" x14ac:dyDescent="0.3">
      <c r="A73" s="50" t="s">
        <v>179</v>
      </c>
      <c r="B73" s="67" t="s">
        <v>105</v>
      </c>
      <c r="C73" s="45" t="s">
        <v>186</v>
      </c>
      <c r="D73" s="25">
        <v>1079</v>
      </c>
      <c r="E73" s="70">
        <f t="shared" ref="E73:E74" si="145">ROUND((D73/12*$R$2),0)</f>
        <v>180</v>
      </c>
      <c r="F73" s="62">
        <f t="shared" ref="F73" si="146">G73+H73</f>
        <v>513</v>
      </c>
      <c r="G73" s="70">
        <v>513</v>
      </c>
      <c r="H73" s="131"/>
      <c r="I73" s="9">
        <f t="shared" ref="I73" si="147">ROUND(F73/E73*100,2)</f>
        <v>285</v>
      </c>
      <c r="J73" s="10">
        <f t="shared" ref="J73" si="148">ROUND(F73/D73*100,2)</f>
        <v>47.54</v>
      </c>
      <c r="K73" s="64">
        <f t="shared" ref="K73" si="149">D73-F73</f>
        <v>566</v>
      </c>
      <c r="L73" s="28">
        <f t="shared" ref="L73" si="150">E73-F73</f>
        <v>-333</v>
      </c>
      <c r="M73" s="28">
        <f t="shared" ref="M73" si="151">ROUND(F73/$R$2,0)</f>
        <v>257</v>
      </c>
      <c r="N73" s="28">
        <v>0</v>
      </c>
      <c r="O73" s="130" t="s">
        <v>180</v>
      </c>
      <c r="P73" s="157" t="s">
        <v>239</v>
      </c>
      <c r="Q73" s="11" t="s">
        <v>50</v>
      </c>
    </row>
    <row r="74" spans="1:27" ht="162" customHeight="1" x14ac:dyDescent="0.3">
      <c r="A74" s="50" t="s">
        <v>203</v>
      </c>
      <c r="B74" s="162" t="s">
        <v>206</v>
      </c>
      <c r="C74" s="45" t="s">
        <v>207</v>
      </c>
      <c r="D74" s="25">
        <v>1003</v>
      </c>
      <c r="E74" s="70">
        <f t="shared" si="145"/>
        <v>167</v>
      </c>
      <c r="F74" s="62">
        <f t="shared" ref="F74" si="152">G74+H74</f>
        <v>513</v>
      </c>
      <c r="G74" s="70">
        <v>513</v>
      </c>
      <c r="H74" s="152"/>
      <c r="I74" s="9">
        <f t="shared" ref="I74" si="153">ROUND(F74/E74*100,2)</f>
        <v>307.19</v>
      </c>
      <c r="J74" s="10">
        <f t="shared" ref="J74" si="154">ROUND(F74/D74*100,2)</f>
        <v>51.15</v>
      </c>
      <c r="K74" s="64">
        <f t="shared" ref="K74" si="155">D74-F74</f>
        <v>490</v>
      </c>
      <c r="L74" s="28">
        <f t="shared" ref="L74" si="156">E74-F74</f>
        <v>-346</v>
      </c>
      <c r="M74" s="28">
        <f t="shared" ref="M74" si="157">ROUND(F74/$R$2,0)</f>
        <v>257</v>
      </c>
      <c r="N74" s="28">
        <v>11</v>
      </c>
      <c r="O74" s="151" t="s">
        <v>236</v>
      </c>
      <c r="P74" s="157" t="s">
        <v>233</v>
      </c>
      <c r="Q74" s="11" t="s">
        <v>50</v>
      </c>
    </row>
    <row r="75" spans="1:27" hidden="1" x14ac:dyDescent="0.3">
      <c r="A75" s="50" t="s">
        <v>203</v>
      </c>
      <c r="B75" s="60" t="s">
        <v>30</v>
      </c>
      <c r="C75" s="60"/>
      <c r="D75" s="61"/>
      <c r="E75" s="61"/>
      <c r="F75" s="61"/>
      <c r="G75" s="61"/>
      <c r="H75" s="61"/>
      <c r="I75" s="61"/>
      <c r="J75" s="32"/>
      <c r="K75" s="61"/>
      <c r="L75" s="61"/>
      <c r="M75" s="61"/>
      <c r="N75" s="61"/>
      <c r="O75" s="55"/>
      <c r="P75" s="55"/>
      <c r="Q75" s="55"/>
    </row>
    <row r="76" spans="1:27" hidden="1" x14ac:dyDescent="0.3">
      <c r="A76" s="50" t="s">
        <v>204</v>
      </c>
      <c r="B76" s="90"/>
      <c r="C76" s="45"/>
      <c r="D76" s="5"/>
      <c r="E76" s="29">
        <f t="shared" ref="E76" si="158">ROUND((D76/12*$R$2),0)</f>
        <v>0</v>
      </c>
      <c r="F76" s="22">
        <f>G76+H76</f>
        <v>0</v>
      </c>
      <c r="G76" s="5"/>
      <c r="H76" s="5"/>
      <c r="I76" s="9" t="e">
        <f t="shared" ref="I76" si="159">ROUND(F76/E76*100,2)</f>
        <v>#DIV/0!</v>
      </c>
      <c r="J76" s="12" t="e">
        <f t="shared" ref="J76" si="160">ROUND(F76/D76*100,2)</f>
        <v>#DIV/0!</v>
      </c>
      <c r="K76" s="23">
        <f t="shared" ref="K76" si="161">D76-F76</f>
        <v>0</v>
      </c>
      <c r="L76" s="28">
        <f t="shared" ref="L76" si="162">E76-F76</f>
        <v>0</v>
      </c>
      <c r="M76" s="28">
        <f>ROUND(F76/$R$2,0)</f>
        <v>0</v>
      </c>
      <c r="N76" s="5"/>
      <c r="O76" s="26"/>
      <c r="P76" s="53"/>
      <c r="Q76" s="11"/>
    </row>
    <row r="77" spans="1:27" hidden="1" x14ac:dyDescent="0.3">
      <c r="A77" s="50" t="s">
        <v>205</v>
      </c>
      <c r="B77" s="67"/>
      <c r="C77" s="45"/>
      <c r="D77" s="25"/>
      <c r="E77" s="70"/>
      <c r="F77" s="62"/>
      <c r="G77" s="70"/>
      <c r="H77" s="136"/>
      <c r="I77" s="9"/>
      <c r="J77" s="10"/>
      <c r="K77" s="64"/>
      <c r="L77" s="28"/>
      <c r="M77" s="28"/>
      <c r="N77" s="28"/>
      <c r="O77" s="135"/>
      <c r="P77" s="135"/>
      <c r="Q77" s="11"/>
    </row>
    <row r="78" spans="1:27" ht="162" customHeight="1" x14ac:dyDescent="0.3">
      <c r="A78" s="50" t="s">
        <v>204</v>
      </c>
      <c r="B78" s="162" t="s">
        <v>234</v>
      </c>
      <c r="C78" s="45" t="s">
        <v>235</v>
      </c>
      <c r="D78" s="25">
        <v>551</v>
      </c>
      <c r="E78" s="70">
        <f t="shared" ref="E78" si="163">ROUND((D78/12*$R$2),0)</f>
        <v>92</v>
      </c>
      <c r="F78" s="62">
        <v>84</v>
      </c>
      <c r="G78" s="70">
        <v>513</v>
      </c>
      <c r="H78" s="158"/>
      <c r="I78" s="9">
        <f t="shared" ref="I78" si="164">ROUND(F78/E78*100,2)</f>
        <v>91.3</v>
      </c>
      <c r="J78" s="10">
        <f t="shared" ref="J78" si="165">ROUND(F78/D78*100,2)</f>
        <v>15.25</v>
      </c>
      <c r="K78" s="64">
        <f t="shared" ref="K78" si="166">D78-F78</f>
        <v>467</v>
      </c>
      <c r="L78" s="28">
        <f t="shared" ref="L78" si="167">E78-F78</f>
        <v>8</v>
      </c>
      <c r="M78" s="28">
        <f t="shared" ref="M78" si="168">ROUND(F78/$R$2,0)</f>
        <v>42</v>
      </c>
      <c r="N78" s="28">
        <v>11</v>
      </c>
      <c r="O78" s="157" t="s">
        <v>237</v>
      </c>
      <c r="P78" s="157" t="s">
        <v>240</v>
      </c>
      <c r="Q78" s="11" t="s">
        <v>50</v>
      </c>
    </row>
    <row r="81" spans="16:16" x14ac:dyDescent="0.3">
      <c r="P81" s="133"/>
    </row>
  </sheetData>
  <mergeCells count="62">
    <mergeCell ref="P56:P57"/>
    <mergeCell ref="P59:P60"/>
    <mergeCell ref="Q59:Q60"/>
    <mergeCell ref="P42:P46"/>
    <mergeCell ref="A51:A52"/>
    <mergeCell ref="B51:B52"/>
    <mergeCell ref="Q51:Q52"/>
    <mergeCell ref="P51:P52"/>
    <mergeCell ref="F42:F43"/>
    <mergeCell ref="G42:G43"/>
    <mergeCell ref="H42:H43"/>
    <mergeCell ref="Q42:Q43"/>
    <mergeCell ref="A59:A60"/>
    <mergeCell ref="B59:B60"/>
    <mergeCell ref="D59:D60"/>
    <mergeCell ref="E59:E60"/>
    <mergeCell ref="P23:P25"/>
    <mergeCell ref="I59:I60"/>
    <mergeCell ref="J59:J60"/>
    <mergeCell ref="K59:K60"/>
    <mergeCell ref="L59:L60"/>
    <mergeCell ref="M59:M60"/>
    <mergeCell ref="L56:L57"/>
    <mergeCell ref="O42:O43"/>
    <mergeCell ref="J42:J43"/>
    <mergeCell ref="K42:K43"/>
    <mergeCell ref="I42:I43"/>
    <mergeCell ref="L42:L43"/>
    <mergeCell ref="N56:N57"/>
    <mergeCell ref="M42:M43"/>
    <mergeCell ref="M56:M57"/>
    <mergeCell ref="J56:J57"/>
    <mergeCell ref="F59:F60"/>
    <mergeCell ref="P1:Q1"/>
    <mergeCell ref="Q2:Q3"/>
    <mergeCell ref="P2:P3"/>
    <mergeCell ref="A1:O1"/>
    <mergeCell ref="A2:A3"/>
    <mergeCell ref="D2:E2"/>
    <mergeCell ref="F2:F3"/>
    <mergeCell ref="I2:I3"/>
    <mergeCell ref="M2:M3"/>
    <mergeCell ref="N2:O2"/>
    <mergeCell ref="C2:C3"/>
    <mergeCell ref="B2:B3"/>
    <mergeCell ref="G2:H2"/>
    <mergeCell ref="L2:L3"/>
    <mergeCell ref="K2:K3"/>
    <mergeCell ref="J2:J3"/>
    <mergeCell ref="K56:K57"/>
    <mergeCell ref="A16:D16"/>
    <mergeCell ref="A42:A43"/>
    <mergeCell ref="B42:B43"/>
    <mergeCell ref="D42:D43"/>
    <mergeCell ref="E42:E43"/>
    <mergeCell ref="E56:E57"/>
    <mergeCell ref="I56:I57"/>
    <mergeCell ref="B56:B57"/>
    <mergeCell ref="D56:D57"/>
    <mergeCell ref="F56:F57"/>
    <mergeCell ref="G56:G57"/>
    <mergeCell ref="H56:H57"/>
  </mergeCells>
  <printOptions horizontalCentered="1"/>
  <pageMargins left="0" right="0" top="0.39370078740157483" bottom="0" header="0" footer="0"/>
  <pageSetup paperSize="9" scale="28" fitToHeight="20" orientation="landscape" r:id="rId1"/>
  <headerFooter>
    <oddFooter xml:space="preserve">&amp;R&amp;P
</oddFooter>
  </headerFooter>
  <rowBreaks count="4" manualBreakCount="4">
    <brk id="15" max="16" man="1"/>
    <brk id="40" max="16" man="1"/>
    <brk id="54" max="16" man="1"/>
    <brk id="66" max="1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09"/>
  <sheetViews>
    <sheetView view="pageBreakPreview" zoomScale="40" zoomScaleNormal="50" zoomScaleSheetLayoutView="40" zoomScalePageLayoutView="41" workbookViewId="0">
      <pane xSplit="2" ySplit="4" topLeftCell="C5" activePane="bottomRight" state="frozen"/>
      <selection pane="topRight" activeCell="C1" sqref="C1"/>
      <selection pane="bottomLeft" activeCell="A5" sqref="A5"/>
      <selection pane="bottomRight" activeCell="B13" sqref="B13:P13"/>
    </sheetView>
  </sheetViews>
  <sheetFormatPr defaultColWidth="11" defaultRowHeight="23.25" x14ac:dyDescent="0.3"/>
  <cols>
    <col min="1" max="1" width="10.140625" style="3" customWidth="1"/>
    <col min="2" max="2" width="49" style="3" customWidth="1"/>
    <col min="3" max="3" width="27.28515625" style="3" customWidth="1"/>
    <col min="4" max="4" width="21.5703125" style="3" customWidth="1"/>
    <col min="5" max="5" width="21.42578125" style="3" customWidth="1"/>
    <col min="6" max="6" width="23.28515625" style="3" customWidth="1"/>
    <col min="7" max="7" width="20.5703125" style="3" hidden="1" customWidth="1"/>
    <col min="8" max="8" width="12.28515625" style="3" hidden="1" customWidth="1"/>
    <col min="9" max="9" width="21.42578125" style="3" customWidth="1"/>
    <col min="10" max="10" width="18.28515625" style="3" customWidth="1"/>
    <col min="11" max="11" width="16.85546875" style="3" customWidth="1"/>
    <col min="12" max="12" width="15.5703125" style="3" customWidth="1"/>
    <col min="13" max="13" width="15.42578125" style="3" customWidth="1"/>
    <col min="14" max="14" width="22.28515625" style="3" customWidth="1"/>
    <col min="15" max="15" width="72.7109375" style="3" customWidth="1"/>
    <col min="16" max="16" width="100.7109375" style="17" customWidth="1"/>
    <col min="17" max="17" width="24.140625" style="17" customWidth="1"/>
    <col min="18" max="18" width="9.28515625" style="4" bestFit="1" customWidth="1"/>
    <col min="19" max="19" width="20.42578125" style="4" customWidth="1"/>
    <col min="20" max="27" width="11" style="4"/>
    <col min="28" max="16384" width="11" style="2"/>
  </cols>
  <sheetData>
    <row r="1" spans="1:27" ht="69.75" customHeight="1" x14ac:dyDescent="0.3">
      <c r="A1" s="185" t="s">
        <v>19</v>
      </c>
      <c r="B1" s="185"/>
      <c r="C1" s="185"/>
      <c r="D1" s="185"/>
      <c r="E1" s="185"/>
      <c r="F1" s="185"/>
      <c r="G1" s="185"/>
      <c r="H1" s="185"/>
      <c r="I1" s="185"/>
      <c r="J1" s="185"/>
      <c r="K1" s="185"/>
      <c r="L1" s="185"/>
      <c r="M1" s="185"/>
      <c r="N1" s="185"/>
      <c r="O1" s="185"/>
      <c r="P1" s="183" t="s">
        <v>67</v>
      </c>
      <c r="Q1" s="183"/>
    </row>
    <row r="2" spans="1:27" ht="138" customHeight="1" x14ac:dyDescent="0.3">
      <c r="A2" s="186" t="s">
        <v>0</v>
      </c>
      <c r="B2" s="186" t="s">
        <v>20</v>
      </c>
      <c r="C2" s="186" t="s">
        <v>5</v>
      </c>
      <c r="D2" s="186" t="s">
        <v>68</v>
      </c>
      <c r="E2" s="186"/>
      <c r="F2" s="187" t="s">
        <v>69</v>
      </c>
      <c r="G2" s="189" t="s">
        <v>14</v>
      </c>
      <c r="H2" s="189"/>
      <c r="I2" s="188" t="s">
        <v>175</v>
      </c>
      <c r="J2" s="165" t="s">
        <v>23</v>
      </c>
      <c r="K2" s="191" t="s">
        <v>24</v>
      </c>
      <c r="L2" s="190" t="s">
        <v>176</v>
      </c>
      <c r="M2" s="189" t="s">
        <v>22</v>
      </c>
      <c r="N2" s="189" t="s">
        <v>7</v>
      </c>
      <c r="O2" s="189"/>
      <c r="P2" s="184" t="s">
        <v>17</v>
      </c>
      <c r="Q2" s="184" t="s">
        <v>18</v>
      </c>
      <c r="R2" s="44">
        <v>2</v>
      </c>
    </row>
    <row r="3" spans="1:27" ht="176.25" customHeight="1" x14ac:dyDescent="0.3">
      <c r="A3" s="186"/>
      <c r="B3" s="186"/>
      <c r="C3" s="186"/>
      <c r="D3" s="114" t="s">
        <v>6</v>
      </c>
      <c r="E3" s="34" t="s">
        <v>172</v>
      </c>
      <c r="F3" s="187"/>
      <c r="G3" s="116" t="s">
        <v>70</v>
      </c>
      <c r="H3" s="115" t="s">
        <v>13</v>
      </c>
      <c r="I3" s="188"/>
      <c r="J3" s="165"/>
      <c r="K3" s="191"/>
      <c r="L3" s="190"/>
      <c r="M3" s="189"/>
      <c r="N3" s="115" t="s">
        <v>21</v>
      </c>
      <c r="O3" s="113" t="s">
        <v>4</v>
      </c>
      <c r="P3" s="184"/>
      <c r="Q3" s="184"/>
    </row>
    <row r="4" spans="1:27" s="19" customFormat="1" ht="36.75" customHeight="1" x14ac:dyDescent="0.3">
      <c r="A4" s="26">
        <v>1</v>
      </c>
      <c r="B4" s="26">
        <v>2</v>
      </c>
      <c r="C4" s="26">
        <v>3</v>
      </c>
      <c r="D4" s="26">
        <v>4</v>
      </c>
      <c r="E4" s="26">
        <v>5</v>
      </c>
      <c r="F4" s="62">
        <v>6</v>
      </c>
      <c r="G4" s="25"/>
      <c r="H4" s="25"/>
      <c r="I4" s="25">
        <v>7</v>
      </c>
      <c r="J4" s="62">
        <v>7</v>
      </c>
      <c r="K4" s="64">
        <v>8</v>
      </c>
      <c r="L4" s="25">
        <v>10</v>
      </c>
      <c r="M4" s="25">
        <v>9</v>
      </c>
      <c r="N4" s="25">
        <v>10</v>
      </c>
      <c r="O4" s="25">
        <v>11</v>
      </c>
      <c r="P4" s="25">
        <v>12</v>
      </c>
      <c r="Q4" s="25">
        <v>13</v>
      </c>
      <c r="R4" s="18"/>
      <c r="S4" s="18"/>
      <c r="T4" s="18"/>
      <c r="U4" s="18"/>
      <c r="V4" s="18"/>
      <c r="W4" s="18"/>
      <c r="X4" s="18"/>
      <c r="Y4" s="18"/>
      <c r="Z4" s="18"/>
      <c r="AA4" s="18"/>
    </row>
    <row r="5" spans="1:27" s="19" customFormat="1" ht="104.25" customHeight="1" x14ac:dyDescent="0.3">
      <c r="A5" s="205" t="s">
        <v>168</v>
      </c>
      <c r="B5" s="206"/>
      <c r="C5" s="206"/>
      <c r="D5" s="206"/>
      <c r="E5" s="206"/>
      <c r="F5" s="206"/>
      <c r="G5" s="206"/>
      <c r="H5" s="206"/>
      <c r="I5" s="206"/>
      <c r="J5" s="206"/>
      <c r="K5" s="206"/>
      <c r="L5" s="206"/>
      <c r="M5" s="206"/>
      <c r="N5" s="206"/>
      <c r="O5" s="206"/>
      <c r="P5" s="206"/>
      <c r="Q5" s="207"/>
      <c r="R5" s="18"/>
      <c r="S5" s="18"/>
      <c r="T5" s="18"/>
      <c r="U5" s="18"/>
      <c r="V5" s="18"/>
      <c r="W5" s="18"/>
      <c r="X5" s="18"/>
      <c r="Y5" s="18"/>
      <c r="Z5" s="18"/>
      <c r="AA5" s="18"/>
    </row>
    <row r="6" spans="1:27" s="1" customFormat="1" ht="39" customHeight="1" x14ac:dyDescent="0.3">
      <c r="A6" s="49">
        <v>1</v>
      </c>
      <c r="B6" s="20" t="s">
        <v>26</v>
      </c>
      <c r="C6" s="20"/>
      <c r="D6" s="20"/>
      <c r="E6" s="20"/>
      <c r="F6" s="20"/>
      <c r="G6" s="6"/>
      <c r="H6" s="6"/>
      <c r="I6" s="6"/>
      <c r="J6" s="7"/>
      <c r="K6" s="48"/>
      <c r="L6" s="6"/>
      <c r="M6" s="6"/>
      <c r="N6" s="8"/>
      <c r="O6" s="6"/>
      <c r="P6" s="6"/>
      <c r="Q6" s="46"/>
      <c r="R6" s="3"/>
      <c r="S6" s="3"/>
      <c r="T6" s="3"/>
      <c r="U6" s="3"/>
      <c r="V6" s="3"/>
      <c r="W6" s="3"/>
      <c r="X6" s="3"/>
      <c r="Y6" s="3"/>
      <c r="Z6" s="3"/>
      <c r="AA6" s="3"/>
    </row>
    <row r="7" spans="1:27" s="4" customFormat="1" ht="139.5" x14ac:dyDescent="0.25">
      <c r="A7" s="50" t="s">
        <v>50</v>
      </c>
      <c r="B7" s="67" t="s">
        <v>65</v>
      </c>
      <c r="C7" s="113" t="s">
        <v>81</v>
      </c>
      <c r="D7" s="69">
        <v>34</v>
      </c>
      <c r="E7" s="70">
        <f>ROUND((D7/12*$R$2),0)</f>
        <v>6</v>
      </c>
      <c r="F7" s="62">
        <f t="shared" ref="F7:F9" si="0">G7+H7</f>
        <v>0</v>
      </c>
      <c r="G7" s="70">
        <v>0</v>
      </c>
      <c r="H7" s="114"/>
      <c r="I7" s="9">
        <f>ROUND(F7/E7*100,2)</f>
        <v>0</v>
      </c>
      <c r="J7" s="10">
        <f>ROUND(F7/D7*100,2)</f>
        <v>0</v>
      </c>
      <c r="K7" s="64">
        <f>D7-F7</f>
        <v>34</v>
      </c>
      <c r="L7" s="28">
        <f>E7-F7</f>
        <v>6</v>
      </c>
      <c r="M7" s="28">
        <f>ROUND(F7/$R$2,0)</f>
        <v>0</v>
      </c>
      <c r="N7" s="5">
        <v>7</v>
      </c>
      <c r="O7" s="26" t="str">
        <f>'Протокол 3'!O6</f>
        <v>Увеличение распределенных объемов медицинской помощи в части диспансеризации детей-сирот, усыновлённых, удочеренных 
(1 этап), в комплексных посещениях
(врачи-педиатры).</v>
      </c>
      <c r="P7" s="26" t="str">
        <f>'Протокол 3'!P6</f>
        <v>Повторно рассмотреть обращение ГБУЗ "Лунинская РБ" (исх. №121 от 26.01.2023) после внесения изменения МЗПО в План по диспансеризации детей-сирот, усыновлённых, удочеренных 
(1 этап)</v>
      </c>
      <c r="Q7" s="11"/>
    </row>
    <row r="8" spans="1:27" s="4" customFormat="1" ht="93" x14ac:dyDescent="0.25">
      <c r="A8" s="50" t="s">
        <v>55</v>
      </c>
      <c r="B8" s="67" t="s">
        <v>84</v>
      </c>
      <c r="C8" s="67" t="s">
        <v>154</v>
      </c>
      <c r="D8" s="69">
        <v>30274</v>
      </c>
      <c r="E8" s="70">
        <f>ROUND((D8/12*$R$2),0)</f>
        <v>5046</v>
      </c>
      <c r="F8" s="62">
        <f t="shared" si="0"/>
        <v>5118</v>
      </c>
      <c r="G8" s="70">
        <v>5118</v>
      </c>
      <c r="H8" s="114"/>
      <c r="I8" s="9">
        <f>ROUND(F8/E8*100,2)</f>
        <v>101.43</v>
      </c>
      <c r="J8" s="10">
        <f>ROUND(F8/D8*100,2)</f>
        <v>16.91</v>
      </c>
      <c r="K8" s="64">
        <f>D8-F8</f>
        <v>25156</v>
      </c>
      <c r="L8" s="28">
        <f>E8-F8</f>
        <v>-72</v>
      </c>
      <c r="M8" s="28">
        <f>ROUND(F8/$R$2,0)</f>
        <v>2559</v>
      </c>
      <c r="N8" s="96">
        <v>2904</v>
      </c>
      <c r="O8" s="26" t="str">
        <f>'Протокол 3'!O7</f>
        <v xml:space="preserve">Увеличение объемов медицинской помощи по профилю "гериатрия" в связи с открытием кабинета врача-гериатра в г. Нижний Ломов. </v>
      </c>
      <c r="P8" s="26" t="str">
        <f>'Протокол 3'!P7</f>
        <v>Не соответствует  требованиям п.157 Правил ОМС, утв. Приказом  МЗРФ от 28.02.2019 №108н (в редакции от 26.03.2021 №254н)</v>
      </c>
      <c r="Q8" s="11"/>
    </row>
    <row r="9" spans="1:27" s="4" customFormat="1" ht="142.5" customHeight="1" x14ac:dyDescent="0.25">
      <c r="A9" s="50" t="s">
        <v>99</v>
      </c>
      <c r="B9" s="67" t="s">
        <v>100</v>
      </c>
      <c r="C9" s="113" t="s">
        <v>101</v>
      </c>
      <c r="D9" s="69">
        <v>77040</v>
      </c>
      <c r="E9" s="70">
        <f>ROUND((D9/12*$R$2),0)</f>
        <v>12840</v>
      </c>
      <c r="F9" s="62">
        <f t="shared" si="0"/>
        <v>13921</v>
      </c>
      <c r="G9" s="70">
        <v>13921</v>
      </c>
      <c r="H9" s="114"/>
      <c r="I9" s="9">
        <f>ROUND(F9/E9*100,2)</f>
        <v>108.42</v>
      </c>
      <c r="J9" s="10">
        <f>ROUND(F9/D9*100,2)</f>
        <v>18.07</v>
      </c>
      <c r="K9" s="64">
        <f>D9-F9</f>
        <v>63119</v>
      </c>
      <c r="L9" s="28">
        <f>E9-F9</f>
        <v>-1081</v>
      </c>
      <c r="M9" s="28">
        <f>ROUND(F9/$R$2,0)</f>
        <v>6961</v>
      </c>
      <c r="N9" s="96">
        <v>8150</v>
      </c>
      <c r="O9" s="26" t="str">
        <f>'Протокол 3'!O8</f>
        <v xml:space="preserve">Увеличение объемов медицинской помощи по профилю "кардиология" в связи с созданием в ГБУЗ «Пензенская областная клиническая больница имени Н.Н. Бурденко» Центра управления рисками. </v>
      </c>
      <c r="P9" s="26" t="str">
        <f>'Протокол 3'!P8</f>
        <v>1. Увеличить распределенные объемы медицинской помощи, предоставляемой в амбулаторных условия, по профилю "кардиология", на 774 посещения, на основании обращения 
ГБУЗ «Пензенская областная клиническая больница имени
 Н.Н. Бурденко» (№586 от 15.02.2023) за счет снижения распределенных объемов по медицинским организациям, не имеющих прикрепившихся к медицинским организациям застрахованных лиц по ОМС лиц, и по которым уровень исполнения распределенных объемов по профилю "кардиология" за период январь-февраль 2023  года сложился ниже 100%. 
2. Повторно рассмотреть обращение ГБУЗ «Пензенская областная клиническая больница имени Н.Н. Бурденко» исх. от 15.02.2023 №586 на очередном заседании Комиссии, после принятия Правительством Пензенской области соответствующих изменений в Территориальную программу обязательного медицинского страхования на 2023 год</v>
      </c>
      <c r="Q9" s="11"/>
    </row>
    <row r="10" spans="1:27" s="4" customFormat="1" ht="37.5" hidden="1" customHeight="1" x14ac:dyDescent="0.25">
      <c r="A10" s="49" t="s">
        <v>8</v>
      </c>
      <c r="B10" s="16" t="s">
        <v>12</v>
      </c>
      <c r="C10" s="112"/>
      <c r="D10" s="62"/>
      <c r="E10" s="62"/>
      <c r="F10" s="62"/>
      <c r="G10" s="62"/>
      <c r="H10" s="55"/>
      <c r="I10" s="10"/>
      <c r="J10" s="63"/>
      <c r="K10" s="64"/>
      <c r="L10" s="8"/>
      <c r="M10" s="8"/>
      <c r="N10" s="8"/>
      <c r="O10" s="55"/>
      <c r="P10" s="47"/>
      <c r="Q10" s="46"/>
    </row>
    <row r="11" spans="1:27" s="1" customFormat="1" hidden="1" x14ac:dyDescent="0.3">
      <c r="A11" s="50" t="s">
        <v>48</v>
      </c>
      <c r="B11" s="67"/>
      <c r="C11" s="113"/>
      <c r="D11" s="69"/>
      <c r="E11" s="70">
        <f>ROUND((D11/12*$R$2),0)</f>
        <v>0</v>
      </c>
      <c r="F11" s="62">
        <f t="shared" ref="F11" si="1">G11+H11</f>
        <v>0</v>
      </c>
      <c r="G11" s="70"/>
      <c r="H11" s="114"/>
      <c r="I11" s="9" t="e">
        <f>ROUND(F11/E11*100,2)</f>
        <v>#DIV/0!</v>
      </c>
      <c r="J11" s="10" t="e">
        <f>ROUND(F11/D11*100,2)</f>
        <v>#DIV/0!</v>
      </c>
      <c r="K11" s="64">
        <f>D11-F11</f>
        <v>0</v>
      </c>
      <c r="L11" s="28">
        <f>E11-F11</f>
        <v>0</v>
      </c>
      <c r="M11" s="28">
        <f>ROUND(F11/$R$2,0)</f>
        <v>0</v>
      </c>
      <c r="N11" s="5"/>
      <c r="O11" s="113"/>
      <c r="P11" s="71"/>
      <c r="Q11" s="11"/>
      <c r="R11" s="3"/>
      <c r="S11" s="3"/>
      <c r="T11" s="3"/>
      <c r="U11" s="3"/>
      <c r="V11" s="3"/>
      <c r="W11" s="3"/>
      <c r="X11" s="3"/>
      <c r="Y11" s="3"/>
      <c r="Z11" s="3"/>
      <c r="AA11" s="3"/>
    </row>
    <row r="12" spans="1:27" s="1" customFormat="1" ht="57" customHeight="1" x14ac:dyDescent="0.3">
      <c r="A12" s="49" t="s">
        <v>8</v>
      </c>
      <c r="B12" s="16" t="s">
        <v>31</v>
      </c>
      <c r="C12" s="21"/>
      <c r="D12" s="21"/>
      <c r="E12" s="21"/>
      <c r="F12" s="21"/>
      <c r="G12" s="21"/>
      <c r="H12" s="21"/>
      <c r="I12" s="6"/>
      <c r="J12" s="7"/>
      <c r="K12" s="48"/>
      <c r="L12" s="6"/>
      <c r="M12" s="6"/>
      <c r="N12" s="8"/>
      <c r="O12" s="55"/>
      <c r="P12" s="6"/>
      <c r="Q12" s="13"/>
      <c r="R12" s="3"/>
      <c r="S12" s="3"/>
      <c r="T12" s="3"/>
      <c r="U12" s="3"/>
      <c r="V12" s="3"/>
      <c r="W12" s="3"/>
      <c r="X12" s="3"/>
      <c r="Y12" s="3"/>
      <c r="Z12" s="3"/>
      <c r="AA12" s="3"/>
    </row>
    <row r="13" spans="1:27" s="1" customFormat="1" ht="139.5" x14ac:dyDescent="0.3">
      <c r="A13" s="138" t="s">
        <v>48</v>
      </c>
      <c r="B13" s="139" t="s">
        <v>100</v>
      </c>
      <c r="C13" s="140" t="s">
        <v>198</v>
      </c>
      <c r="D13" s="141">
        <v>48707</v>
      </c>
      <c r="E13" s="142">
        <f t="shared" ref="E13" si="2">ROUND((D13/12*$R$2),0)</f>
        <v>8118</v>
      </c>
      <c r="F13" s="143">
        <f>G13+H13</f>
        <v>0</v>
      </c>
      <c r="G13" s="142"/>
      <c r="H13" s="144"/>
      <c r="I13" s="145">
        <f t="shared" ref="I13" si="3">ROUND(F13/E13*100,2)</f>
        <v>0</v>
      </c>
      <c r="J13" s="146">
        <f t="shared" ref="J13" si="4">ROUND(F13/D13*100,2)</f>
        <v>0</v>
      </c>
      <c r="K13" s="147">
        <f t="shared" ref="K13" si="5">D13-F13</f>
        <v>48707</v>
      </c>
      <c r="L13" s="148">
        <f t="shared" ref="L13" si="6">E13-F13</f>
        <v>8118</v>
      </c>
      <c r="M13" s="148">
        <f>ROUND(F13/$R$2,0)</f>
        <v>0</v>
      </c>
      <c r="N13" s="149">
        <v>-786</v>
      </c>
      <c r="O13" s="150" t="s">
        <v>200</v>
      </c>
      <c r="P13" s="137"/>
      <c r="Q13" s="11"/>
      <c r="R13" s="3"/>
      <c r="S13" s="3"/>
      <c r="T13" s="3"/>
      <c r="U13" s="3"/>
      <c r="V13" s="3"/>
      <c r="W13" s="3"/>
      <c r="X13" s="3"/>
      <c r="Y13" s="3"/>
      <c r="Z13" s="3"/>
      <c r="AA13" s="3"/>
    </row>
    <row r="14" spans="1:27" s="1" customFormat="1" ht="42" customHeight="1" x14ac:dyDescent="0.3">
      <c r="A14" s="168" t="s">
        <v>1</v>
      </c>
      <c r="B14" s="168"/>
      <c r="C14" s="168"/>
      <c r="D14" s="168"/>
      <c r="E14" s="62"/>
      <c r="F14" s="62"/>
      <c r="G14" s="62"/>
      <c r="H14" s="112"/>
      <c r="I14" s="10"/>
      <c r="J14" s="63"/>
      <c r="K14" s="64"/>
      <c r="L14" s="8"/>
      <c r="M14" s="8"/>
      <c r="N14" s="8"/>
      <c r="O14" s="8"/>
      <c r="P14" s="13"/>
      <c r="Q14" s="46"/>
      <c r="R14" s="3"/>
      <c r="S14" s="3"/>
      <c r="T14" s="3"/>
      <c r="U14" s="3"/>
      <c r="V14" s="3"/>
      <c r="W14" s="3"/>
      <c r="X14" s="3"/>
      <c r="Y14" s="3"/>
      <c r="Z14" s="3"/>
      <c r="AA14" s="3"/>
    </row>
    <row r="15" spans="1:27" s="1" customFormat="1" ht="42" hidden="1" customHeight="1" x14ac:dyDescent="0.3">
      <c r="A15" s="51" t="s">
        <v>10</v>
      </c>
      <c r="B15" s="20" t="s">
        <v>28</v>
      </c>
      <c r="C15" s="20"/>
      <c r="D15" s="62"/>
      <c r="E15" s="62"/>
      <c r="F15" s="62"/>
      <c r="G15" s="62"/>
      <c r="H15" s="62"/>
      <c r="I15" s="10"/>
      <c r="J15" s="62"/>
      <c r="K15" s="64"/>
      <c r="L15" s="8"/>
      <c r="M15" s="8"/>
      <c r="N15" s="8"/>
      <c r="O15" s="55"/>
      <c r="P15" s="47"/>
      <c r="Q15" s="46"/>
      <c r="R15" s="3"/>
      <c r="S15" s="3"/>
      <c r="T15" s="3"/>
      <c r="U15" s="3"/>
      <c r="V15" s="3"/>
      <c r="W15" s="3"/>
      <c r="X15" s="3"/>
      <c r="Y15" s="3"/>
      <c r="Z15" s="3"/>
      <c r="AA15" s="3"/>
    </row>
    <row r="16" spans="1:27" hidden="1" x14ac:dyDescent="0.3">
      <c r="A16" s="52" t="s">
        <v>49</v>
      </c>
      <c r="B16" s="67"/>
      <c r="C16" s="113"/>
      <c r="D16" s="70"/>
      <c r="E16" s="38">
        <f t="shared" ref="E16" si="7">ROUND((D16/12*$R$2),0)</f>
        <v>0</v>
      </c>
      <c r="F16" s="39">
        <f>G16+H16</f>
        <v>0</v>
      </c>
      <c r="G16" s="38"/>
      <c r="H16" s="37"/>
      <c r="I16" s="40" t="e">
        <f t="shared" ref="I16" si="8">ROUND(F16/E16*100,2)</f>
        <v>#DIV/0!</v>
      </c>
      <c r="J16" s="41" t="e">
        <f t="shared" ref="J16" si="9">ROUND(F16/D16*100,2)</f>
        <v>#DIV/0!</v>
      </c>
      <c r="K16" s="42">
        <f t="shared" ref="K16" si="10">D16-F16</f>
        <v>0</v>
      </c>
      <c r="L16" s="43">
        <f t="shared" ref="L16" si="11">E16-F16</f>
        <v>0</v>
      </c>
      <c r="M16" s="43">
        <f t="shared" ref="M16" si="12">ROUND(F16/$R$2,0)</f>
        <v>0</v>
      </c>
      <c r="N16" s="28"/>
      <c r="O16" s="26"/>
      <c r="P16" s="77"/>
      <c r="Q16" s="11"/>
    </row>
    <row r="17" spans="1:27" s="1" customFormat="1" ht="42.75" customHeight="1" x14ac:dyDescent="0.3">
      <c r="A17" s="51" t="s">
        <v>8</v>
      </c>
      <c r="B17" s="16" t="s">
        <v>29</v>
      </c>
      <c r="C17" s="16"/>
      <c r="D17" s="62"/>
      <c r="E17" s="62"/>
      <c r="F17" s="62"/>
      <c r="G17" s="14"/>
      <c r="H17" s="55"/>
      <c r="I17" s="10"/>
      <c r="J17" s="63"/>
      <c r="K17" s="64"/>
      <c r="L17" s="8"/>
      <c r="M17" s="8"/>
      <c r="N17" s="8"/>
      <c r="O17" s="55"/>
      <c r="P17" s="47"/>
      <c r="Q17" s="46"/>
      <c r="R17" s="3"/>
      <c r="S17" s="35"/>
      <c r="T17" s="3"/>
      <c r="U17" s="3"/>
      <c r="V17" s="3"/>
      <c r="W17" s="3"/>
      <c r="X17" s="3"/>
      <c r="Y17" s="3"/>
      <c r="Z17" s="3"/>
      <c r="AA17" s="3"/>
    </row>
    <row r="18" spans="1:27" s="1" customFormat="1" ht="274.5" customHeight="1" x14ac:dyDescent="0.3">
      <c r="A18" s="50" t="s">
        <v>48</v>
      </c>
      <c r="B18" s="113" t="s">
        <v>64</v>
      </c>
      <c r="C18" s="113" t="s">
        <v>72</v>
      </c>
      <c r="D18" s="26">
        <v>1095</v>
      </c>
      <c r="E18" s="70">
        <f>ROUND((D18/12*$R$2),0)</f>
        <v>183</v>
      </c>
      <c r="F18" s="62">
        <f t="shared" ref="F18" si="13">G18+H18</f>
        <v>36</v>
      </c>
      <c r="G18" s="25">
        <v>36</v>
      </c>
      <c r="H18" s="26"/>
      <c r="I18" s="9">
        <f>ROUND(F18/E18*100,2)</f>
        <v>19.670000000000002</v>
      </c>
      <c r="J18" s="32">
        <f>ROUND(F18/D18*100,2)</f>
        <v>3.29</v>
      </c>
      <c r="K18" s="64">
        <f>D18-F18</f>
        <v>1059</v>
      </c>
      <c r="L18" s="65">
        <f>E18-F18</f>
        <v>147</v>
      </c>
      <c r="M18" s="65">
        <f>ROUND(F18/$R$2,0)</f>
        <v>18</v>
      </c>
      <c r="N18" s="65">
        <v>1095</v>
      </c>
      <c r="O18" s="26" t="str">
        <f>'Протокол 3'!O20</f>
        <v>Увеличение распределенных объемов медицинской помощи в связи с введением в эксплуатацию нового оборудования.</v>
      </c>
      <c r="P18" s="26" t="str">
        <f>'Протокол 3'!P20</f>
        <v xml:space="preserve">Увеличить распределенные объемы по проведению компьютерной томографии без  внутривенного контрастирования в амбулаторных условиях,  на основании  обращения ЧУЗ "КБ "РЖД-Медицина" г.Пенза" (№01-12/125 от 27.01.2023) в связи с вводом в эксплуатацию компьютерного томографа,  за счет снижения распределенных объемов по медицинским организациям, по которым уровень исполнения распределенных объемов за период январь-февраль 2023  года сложился ниже 100%. </v>
      </c>
      <c r="Q18" s="11"/>
      <c r="R18" s="3"/>
      <c r="S18" s="35"/>
      <c r="T18" s="3"/>
      <c r="U18" s="3"/>
      <c r="V18" s="3"/>
      <c r="W18" s="3"/>
      <c r="X18" s="3"/>
      <c r="Y18" s="3"/>
      <c r="Z18" s="3"/>
      <c r="AA18" s="3"/>
    </row>
    <row r="19" spans="1:27" s="1" customFormat="1" ht="32.25" hidden="1" customHeight="1" x14ac:dyDescent="0.3">
      <c r="A19" s="51" t="s">
        <v>10</v>
      </c>
      <c r="B19" s="16" t="s">
        <v>39</v>
      </c>
      <c r="C19" s="55"/>
      <c r="D19" s="62"/>
      <c r="E19" s="62"/>
      <c r="F19" s="62"/>
      <c r="G19" s="15"/>
      <c r="H19" s="13"/>
      <c r="I19" s="33"/>
      <c r="J19" s="63"/>
      <c r="K19" s="64"/>
      <c r="L19" s="8"/>
      <c r="M19" s="8"/>
      <c r="N19" s="8"/>
      <c r="O19" s="55"/>
      <c r="P19" s="55"/>
      <c r="Q19" s="46"/>
      <c r="R19" s="3"/>
      <c r="S19" s="35"/>
      <c r="T19" s="3"/>
      <c r="U19" s="3"/>
      <c r="V19" s="3"/>
      <c r="W19" s="3"/>
      <c r="X19" s="3"/>
      <c r="Y19" s="3"/>
      <c r="Z19" s="3"/>
      <c r="AA19" s="3"/>
    </row>
    <row r="20" spans="1:27" hidden="1" x14ac:dyDescent="0.3">
      <c r="A20" s="50" t="s">
        <v>49</v>
      </c>
      <c r="B20" s="67"/>
      <c r="C20" s="113"/>
      <c r="D20" s="69"/>
      <c r="E20" s="70">
        <f>ROUND((D20/12*$R$2),0)</f>
        <v>0</v>
      </c>
      <c r="F20" s="62">
        <f t="shared" ref="F20" si="14">G20+H20</f>
        <v>0</v>
      </c>
      <c r="G20" s="25"/>
      <c r="H20" s="26"/>
      <c r="I20" s="9" t="e">
        <f>ROUND(F20/E20*100,2)</f>
        <v>#DIV/0!</v>
      </c>
      <c r="J20" s="32" t="e">
        <f>ROUND(F20/D20*100,2)</f>
        <v>#DIV/0!</v>
      </c>
      <c r="K20" s="64">
        <f>D20-F20</f>
        <v>0</v>
      </c>
      <c r="L20" s="65">
        <f>E20-F20</f>
        <v>0</v>
      </c>
      <c r="M20" s="65">
        <f>ROUND(F20/$R$2,0)</f>
        <v>0</v>
      </c>
      <c r="N20" s="65"/>
      <c r="O20" s="26"/>
      <c r="P20" s="113"/>
      <c r="Q20" s="11"/>
      <c r="S20" s="35"/>
    </row>
    <row r="21" spans="1:27" hidden="1" x14ac:dyDescent="0.3">
      <c r="A21" s="72" t="s">
        <v>11</v>
      </c>
      <c r="B21" s="16" t="s">
        <v>73</v>
      </c>
      <c r="C21" s="55"/>
      <c r="D21" s="62"/>
      <c r="E21" s="62"/>
      <c r="F21" s="62"/>
      <c r="G21" s="14"/>
      <c r="H21" s="55"/>
      <c r="I21" s="10"/>
      <c r="J21" s="63"/>
      <c r="K21" s="64"/>
      <c r="L21" s="8"/>
      <c r="M21" s="8"/>
      <c r="N21" s="8"/>
      <c r="O21" s="97"/>
      <c r="P21" s="98"/>
      <c r="Q21" s="99"/>
      <c r="S21" s="35"/>
    </row>
    <row r="22" spans="1:27" hidden="1" x14ac:dyDescent="0.3">
      <c r="A22" s="50" t="s">
        <v>46</v>
      </c>
      <c r="B22" s="67"/>
      <c r="C22" s="113"/>
      <c r="D22" s="69"/>
      <c r="E22" s="70">
        <f>ROUND((D22/12*$R$2),0)</f>
        <v>0</v>
      </c>
      <c r="F22" s="62">
        <f t="shared" ref="F22" si="15">G22+H22</f>
        <v>0</v>
      </c>
      <c r="G22" s="25"/>
      <c r="H22" s="26"/>
      <c r="I22" s="9" t="e">
        <f>ROUND(F22/E22*100,2)</f>
        <v>#DIV/0!</v>
      </c>
      <c r="J22" s="32" t="e">
        <f>ROUND(F22/D22*100,2)</f>
        <v>#DIV/0!</v>
      </c>
      <c r="K22" s="64">
        <f>D22-F22</f>
        <v>0</v>
      </c>
      <c r="L22" s="65">
        <f>E22-F22</f>
        <v>0</v>
      </c>
      <c r="M22" s="65">
        <f>ROUND(F22/$R$2,0)</f>
        <v>0</v>
      </c>
      <c r="N22" s="65"/>
      <c r="O22" s="26"/>
      <c r="P22" s="71"/>
      <c r="Q22" s="11"/>
      <c r="S22" s="35"/>
    </row>
    <row r="23" spans="1:27" hidden="1" x14ac:dyDescent="0.3">
      <c r="A23" s="72" t="s">
        <v>32</v>
      </c>
      <c r="B23" s="16" t="s">
        <v>61</v>
      </c>
      <c r="C23" s="55"/>
      <c r="D23" s="62"/>
      <c r="E23" s="62"/>
      <c r="F23" s="62"/>
      <c r="G23" s="14"/>
      <c r="H23" s="55"/>
      <c r="I23" s="10"/>
      <c r="J23" s="63"/>
      <c r="K23" s="64"/>
      <c r="L23" s="8"/>
      <c r="M23" s="8"/>
      <c r="N23" s="8"/>
      <c r="O23" s="8"/>
      <c r="P23" s="8"/>
      <c r="Q23" s="8"/>
      <c r="S23" s="35"/>
    </row>
    <row r="24" spans="1:27" hidden="1" x14ac:dyDescent="0.3">
      <c r="A24" s="50" t="s">
        <v>52</v>
      </c>
      <c r="B24" s="67"/>
      <c r="C24" s="113"/>
      <c r="D24" s="69"/>
      <c r="E24" s="70">
        <f>ROUND((D24/12*$R$2),0)</f>
        <v>0</v>
      </c>
      <c r="F24" s="62">
        <f t="shared" ref="F24" si="16">G24+H24</f>
        <v>0</v>
      </c>
      <c r="G24" s="25"/>
      <c r="H24" s="26"/>
      <c r="I24" s="9" t="e">
        <f>ROUND(F24/E24*100,2)</f>
        <v>#DIV/0!</v>
      </c>
      <c r="J24" s="32" t="e">
        <f>ROUND(F24/D24*100,2)</f>
        <v>#DIV/0!</v>
      </c>
      <c r="K24" s="64">
        <f>D24-F24</f>
        <v>0</v>
      </c>
      <c r="L24" s="65">
        <f>E24-F24</f>
        <v>0</v>
      </c>
      <c r="M24" s="65">
        <f>ROUND(F24/$R$2,0)</f>
        <v>0</v>
      </c>
      <c r="N24" s="65"/>
      <c r="O24" s="26"/>
      <c r="P24" s="113"/>
      <c r="Q24" s="11"/>
      <c r="S24" s="35"/>
    </row>
    <row r="25" spans="1:27" ht="23.25" hidden="1" customHeight="1" x14ac:dyDescent="0.3">
      <c r="A25" s="51" t="s">
        <v>34</v>
      </c>
      <c r="B25" s="16" t="s">
        <v>16</v>
      </c>
      <c r="C25" s="16"/>
      <c r="D25" s="62"/>
      <c r="E25" s="62"/>
      <c r="F25" s="62"/>
      <c r="G25" s="14"/>
      <c r="H25" s="112"/>
      <c r="I25" s="10"/>
      <c r="J25" s="62"/>
      <c r="K25" s="62"/>
      <c r="L25" s="8"/>
      <c r="M25" s="8"/>
      <c r="N25" s="8"/>
      <c r="O25" s="55"/>
      <c r="P25" s="47"/>
      <c r="Q25" s="46"/>
      <c r="S25" s="35"/>
    </row>
    <row r="26" spans="1:27" hidden="1" x14ac:dyDescent="0.3">
      <c r="A26" s="50" t="s">
        <v>44</v>
      </c>
      <c r="B26" s="113"/>
      <c r="C26" s="113"/>
      <c r="D26" s="26"/>
      <c r="E26" s="70">
        <f>ROUND((D26/12*$R$2),0)</f>
        <v>0</v>
      </c>
      <c r="F26" s="62">
        <f t="shared" ref="F26" si="17">G26+H26</f>
        <v>0</v>
      </c>
      <c r="G26" s="25"/>
      <c r="H26" s="26"/>
      <c r="I26" s="9" t="e">
        <f>ROUND(F26/E26*100,2)</f>
        <v>#DIV/0!</v>
      </c>
      <c r="J26" s="32" t="e">
        <f>ROUND(F26/D26*100,2)</f>
        <v>#DIV/0!</v>
      </c>
      <c r="K26" s="64">
        <f>D26-F26</f>
        <v>0</v>
      </c>
      <c r="L26" s="65">
        <f>E26-F26</f>
        <v>0</v>
      </c>
      <c r="M26" s="65">
        <f>ROUND(F26/$R$2,0)</f>
        <v>0</v>
      </c>
      <c r="N26" s="65"/>
      <c r="O26" s="26"/>
      <c r="P26" s="71"/>
      <c r="Q26" s="11"/>
      <c r="S26" s="35"/>
    </row>
    <row r="27" spans="1:27" s="1" customFormat="1" ht="39.75" hidden="1" customHeight="1" x14ac:dyDescent="0.3">
      <c r="A27" s="51" t="s">
        <v>35</v>
      </c>
      <c r="B27" s="16" t="s">
        <v>15</v>
      </c>
      <c r="C27" s="16"/>
      <c r="D27" s="62"/>
      <c r="E27" s="62"/>
      <c r="F27" s="62"/>
      <c r="G27" s="14"/>
      <c r="H27" s="55"/>
      <c r="I27" s="10"/>
      <c r="J27" s="62"/>
      <c r="K27" s="62"/>
      <c r="L27" s="8"/>
      <c r="M27" s="8"/>
      <c r="N27" s="8"/>
      <c r="O27" s="55"/>
      <c r="P27" s="47"/>
      <c r="Q27" s="46"/>
      <c r="R27" s="3"/>
      <c r="S27" s="35"/>
      <c r="T27" s="3"/>
      <c r="U27" s="3"/>
      <c r="V27" s="3"/>
      <c r="W27" s="3"/>
      <c r="X27" s="3"/>
      <c r="Y27" s="3"/>
      <c r="Z27" s="3"/>
      <c r="AA27" s="3"/>
    </row>
    <row r="28" spans="1:27" hidden="1" x14ac:dyDescent="0.3">
      <c r="A28" s="50" t="s">
        <v>53</v>
      </c>
      <c r="B28" s="113"/>
      <c r="C28" s="113"/>
      <c r="D28" s="26"/>
      <c r="E28" s="70">
        <f>ROUND((D28/12*$R$2),0)</f>
        <v>0</v>
      </c>
      <c r="F28" s="62">
        <f t="shared" ref="F28" si="18">G28+H28</f>
        <v>0</v>
      </c>
      <c r="G28" s="25"/>
      <c r="H28" s="26"/>
      <c r="I28" s="9" t="e">
        <f>ROUND(F28/E28*100,2)</f>
        <v>#DIV/0!</v>
      </c>
      <c r="J28" s="32" t="e">
        <f>ROUND(F28/D28*100,2)</f>
        <v>#DIV/0!</v>
      </c>
      <c r="K28" s="64">
        <f>D28-F28</f>
        <v>0</v>
      </c>
      <c r="L28" s="65">
        <f>E28-F28</f>
        <v>0</v>
      </c>
      <c r="M28" s="65">
        <f>ROUND(F28/$R$2,0)</f>
        <v>0</v>
      </c>
      <c r="N28" s="65"/>
      <c r="O28" s="26"/>
      <c r="P28" s="92"/>
      <c r="Q28" s="11"/>
      <c r="S28" s="35"/>
    </row>
    <row r="29" spans="1:27" s="1" customFormat="1" ht="41.25" customHeight="1" x14ac:dyDescent="0.3">
      <c r="A29" s="51"/>
      <c r="B29" s="20" t="s">
        <v>40</v>
      </c>
      <c r="C29" s="20"/>
      <c r="D29" s="62"/>
      <c r="E29" s="62"/>
      <c r="F29" s="62"/>
      <c r="G29" s="62"/>
      <c r="H29" s="62"/>
      <c r="I29" s="10"/>
      <c r="J29" s="62"/>
      <c r="K29" s="64"/>
      <c r="L29" s="8"/>
      <c r="M29" s="8"/>
      <c r="N29" s="8"/>
      <c r="O29" s="55"/>
      <c r="P29" s="47"/>
      <c r="Q29" s="46"/>
      <c r="R29" s="3"/>
      <c r="S29" s="3"/>
      <c r="T29" s="3"/>
      <c r="U29" s="3"/>
      <c r="V29" s="3"/>
      <c r="W29" s="3"/>
      <c r="X29" s="3"/>
      <c r="Y29" s="3"/>
      <c r="Z29" s="3"/>
      <c r="AA29" s="3"/>
    </row>
    <row r="30" spans="1:27" s="1" customFormat="1" ht="35.25" hidden="1" customHeight="1" x14ac:dyDescent="0.3">
      <c r="A30" s="51" t="s">
        <v>36</v>
      </c>
      <c r="B30" s="20" t="s">
        <v>41</v>
      </c>
      <c r="C30" s="20"/>
      <c r="D30" s="62"/>
      <c r="E30" s="62"/>
      <c r="F30" s="62"/>
      <c r="G30" s="62"/>
      <c r="H30" s="62"/>
      <c r="I30" s="10"/>
      <c r="J30" s="62"/>
      <c r="K30" s="64"/>
      <c r="L30" s="8"/>
      <c r="M30" s="8"/>
      <c r="N30" s="8"/>
      <c r="O30" s="55"/>
      <c r="P30" s="47"/>
      <c r="Q30" s="46"/>
      <c r="R30" s="3"/>
      <c r="S30" s="3"/>
      <c r="T30" s="3"/>
      <c r="U30" s="3"/>
      <c r="V30" s="3"/>
      <c r="W30" s="3"/>
      <c r="X30" s="3"/>
      <c r="Y30" s="3"/>
      <c r="Z30" s="3"/>
      <c r="AA30" s="3"/>
    </row>
    <row r="31" spans="1:27" s="1" customFormat="1" hidden="1" x14ac:dyDescent="0.3">
      <c r="A31" s="50" t="s">
        <v>47</v>
      </c>
      <c r="B31" s="67"/>
      <c r="C31" s="113"/>
      <c r="D31" s="25"/>
      <c r="E31" s="70">
        <f>ROUND((D31/12*$R$2),0)</f>
        <v>0</v>
      </c>
      <c r="F31" s="62">
        <f>G31+H31</f>
        <v>0</v>
      </c>
      <c r="G31" s="70"/>
      <c r="H31" s="114"/>
      <c r="I31" s="9" t="e">
        <f t="shared" ref="I31" si="19">ROUND(F31/E31*100,2)</f>
        <v>#DIV/0!</v>
      </c>
      <c r="J31" s="10" t="e">
        <f t="shared" ref="J31" si="20">ROUND(F31/D31*100,2)</f>
        <v>#DIV/0!</v>
      </c>
      <c r="K31" s="64">
        <f t="shared" ref="K31" si="21">D31-F31</f>
        <v>0</v>
      </c>
      <c r="L31" s="28">
        <f t="shared" ref="L31" si="22">E31-F31</f>
        <v>0</v>
      </c>
      <c r="M31" s="28">
        <f>ROUND(F31/$R$2,0)</f>
        <v>0</v>
      </c>
      <c r="N31" s="65"/>
      <c r="O31" s="26"/>
      <c r="P31" s="67"/>
      <c r="Q31" s="11"/>
      <c r="R31" s="3"/>
      <c r="S31" s="3"/>
      <c r="T31" s="3"/>
      <c r="U31" s="3"/>
      <c r="V31" s="3"/>
      <c r="W31" s="3"/>
      <c r="X31" s="3"/>
      <c r="Y31" s="3"/>
      <c r="Z31" s="3"/>
      <c r="AA31" s="3"/>
    </row>
    <row r="32" spans="1:27" s="1" customFormat="1" ht="44.25" customHeight="1" x14ac:dyDescent="0.3">
      <c r="A32" s="51" t="s">
        <v>9</v>
      </c>
      <c r="B32" s="20" t="s">
        <v>42</v>
      </c>
      <c r="C32" s="20"/>
      <c r="D32" s="62"/>
      <c r="E32" s="62"/>
      <c r="F32" s="62"/>
      <c r="G32" s="62"/>
      <c r="H32" s="62"/>
      <c r="I32" s="10"/>
      <c r="J32" s="62"/>
      <c r="K32" s="64"/>
      <c r="L32" s="8"/>
      <c r="M32" s="8"/>
      <c r="N32" s="8"/>
      <c r="O32" s="55"/>
      <c r="P32" s="47"/>
      <c r="Q32" s="46"/>
      <c r="R32" s="3"/>
      <c r="S32" s="3"/>
      <c r="T32" s="3"/>
      <c r="U32" s="3"/>
      <c r="V32" s="3"/>
      <c r="W32" s="3"/>
      <c r="X32" s="3"/>
      <c r="Y32" s="3"/>
      <c r="Z32" s="3"/>
      <c r="AA32" s="3"/>
    </row>
    <row r="33" spans="1:27" s="1" customFormat="1" ht="240" customHeight="1" x14ac:dyDescent="0.3">
      <c r="A33" s="50" t="s">
        <v>51</v>
      </c>
      <c r="B33" s="113" t="s">
        <v>94</v>
      </c>
      <c r="C33" s="113" t="s">
        <v>95</v>
      </c>
      <c r="D33" s="25">
        <v>127</v>
      </c>
      <c r="E33" s="70">
        <f>ROUND((D33/12*$R$2),0)</f>
        <v>21</v>
      </c>
      <c r="F33" s="62">
        <f>G33+H33</f>
        <v>83</v>
      </c>
      <c r="G33" s="70">
        <v>83</v>
      </c>
      <c r="H33" s="114"/>
      <c r="I33" s="9">
        <f t="shared" ref="I33" si="23">ROUND(F33/E33*100,2)</f>
        <v>395.24</v>
      </c>
      <c r="J33" s="10">
        <f t="shared" ref="J33" si="24">ROUND(F33/D33*100,2)</f>
        <v>65.349999999999994</v>
      </c>
      <c r="K33" s="64">
        <f t="shared" ref="K33" si="25">D33-F33</f>
        <v>44</v>
      </c>
      <c r="L33" s="28">
        <f t="shared" ref="L33" si="26">E33-F33</f>
        <v>-62</v>
      </c>
      <c r="M33" s="28">
        <f>ROUND(F33/$R$2,0)</f>
        <v>42</v>
      </c>
      <c r="N33" s="65">
        <v>402</v>
      </c>
      <c r="O33" s="26" t="str">
        <f>'Протокол 3'!O38</f>
        <v>Увеличение распределенных объемов медицинской помощи.</v>
      </c>
      <c r="P33" s="26" t="str">
        <f>'Протокол 3'!P38</f>
        <v xml:space="preserve">Увеличить распределенные объемы по проведению эндоскопических диагностических исследований (за исключением колоноскопии в амбулаторных условиях),  на основании данных персонифицированного учета о медицинской помощи, оказанной застрахованным лицам за период январь-февраль 2023 года, и обращения ГБУЗ "Городищенская РБ" №149 от 24.01.2023) за счет снижения распределенных объемов по медицинским организациям, по которым уровень исполнения распределенных объемов за период январь-февраль 2023  года сложился ниже 100%. </v>
      </c>
      <c r="Q33" s="11"/>
      <c r="R33" s="3"/>
      <c r="S33" s="3"/>
      <c r="T33" s="3"/>
      <c r="U33" s="3"/>
      <c r="V33" s="3"/>
      <c r="W33" s="3"/>
      <c r="X33" s="3"/>
      <c r="Y33" s="3"/>
      <c r="Z33" s="3"/>
      <c r="AA33" s="3"/>
    </row>
    <row r="34" spans="1:27" s="1" customFormat="1" ht="41.25" hidden="1" customHeight="1" x14ac:dyDescent="0.3">
      <c r="A34" s="51" t="s">
        <v>38</v>
      </c>
      <c r="B34" s="20" t="s">
        <v>59</v>
      </c>
      <c r="C34" s="20"/>
      <c r="D34" s="62"/>
      <c r="E34" s="62"/>
      <c r="F34" s="62"/>
      <c r="G34" s="62"/>
      <c r="H34" s="62"/>
      <c r="I34" s="10"/>
      <c r="J34" s="62"/>
      <c r="K34" s="62"/>
      <c r="L34" s="8"/>
      <c r="M34" s="8"/>
      <c r="N34" s="8"/>
      <c r="O34" s="55"/>
      <c r="P34" s="47"/>
      <c r="Q34" s="46"/>
      <c r="R34" s="3"/>
      <c r="S34" s="3"/>
      <c r="T34" s="3"/>
      <c r="U34" s="3"/>
      <c r="V34" s="3"/>
      <c r="W34" s="3"/>
      <c r="X34" s="3"/>
      <c r="Y34" s="3"/>
      <c r="Z34" s="3"/>
      <c r="AA34" s="3"/>
    </row>
    <row r="35" spans="1:27" s="1" customFormat="1" hidden="1" x14ac:dyDescent="0.3">
      <c r="A35" s="50" t="s">
        <v>54</v>
      </c>
      <c r="B35" s="67"/>
      <c r="C35" s="113"/>
      <c r="D35" s="25"/>
      <c r="E35" s="70">
        <f>ROUND((D35/12*$R$2),0)</f>
        <v>0</v>
      </c>
      <c r="F35" s="62">
        <f>G35+H35</f>
        <v>0</v>
      </c>
      <c r="G35" s="70"/>
      <c r="H35" s="114"/>
      <c r="I35" s="9" t="e">
        <f t="shared" ref="I35" si="27">ROUND(F35/E35*100,2)</f>
        <v>#DIV/0!</v>
      </c>
      <c r="J35" s="10" t="e">
        <f t="shared" ref="J35" si="28">ROUND(F35/D35*100,2)</f>
        <v>#DIV/0!</v>
      </c>
      <c r="K35" s="64">
        <f t="shared" ref="K35" si="29">D35-F35</f>
        <v>0</v>
      </c>
      <c r="L35" s="28">
        <f t="shared" ref="L35" si="30">E35-F35</f>
        <v>0</v>
      </c>
      <c r="M35" s="28">
        <f>ROUND(F35/$R$2,0)</f>
        <v>0</v>
      </c>
      <c r="N35" s="65"/>
      <c r="O35" s="113"/>
      <c r="P35" s="71"/>
      <c r="Q35" s="11"/>
      <c r="R35" s="3"/>
      <c r="S35" s="3"/>
      <c r="T35" s="3"/>
      <c r="U35" s="3"/>
      <c r="V35" s="3"/>
      <c r="W35" s="3"/>
      <c r="X35" s="3"/>
      <c r="Y35" s="3"/>
      <c r="Z35" s="3"/>
      <c r="AA35" s="3"/>
    </row>
    <row r="36" spans="1:27" s="1" customFormat="1" ht="42.75" customHeight="1" x14ac:dyDescent="0.3">
      <c r="A36" s="51" t="s">
        <v>10</v>
      </c>
      <c r="B36" s="16" t="s">
        <v>27</v>
      </c>
      <c r="C36" s="55"/>
      <c r="D36" s="62"/>
      <c r="E36" s="62"/>
      <c r="F36" s="62"/>
      <c r="G36" s="15"/>
      <c r="H36" s="13"/>
      <c r="I36" s="33"/>
      <c r="J36" s="63"/>
      <c r="K36" s="64"/>
      <c r="L36" s="8"/>
      <c r="M36" s="8"/>
      <c r="N36" s="8"/>
      <c r="O36" s="55"/>
      <c r="P36" s="47"/>
      <c r="Q36" s="46"/>
      <c r="R36" s="3"/>
      <c r="S36" s="36"/>
      <c r="T36" s="3"/>
      <c r="U36" s="3"/>
      <c r="V36" s="3"/>
      <c r="W36" s="3"/>
      <c r="X36" s="3"/>
      <c r="Y36" s="3"/>
      <c r="Z36" s="3"/>
      <c r="AA36" s="3"/>
    </row>
    <row r="37" spans="1:27" s="1" customFormat="1" ht="46.5" x14ac:dyDescent="0.3">
      <c r="A37" s="50" t="s">
        <v>49</v>
      </c>
      <c r="B37" s="67" t="s">
        <v>143</v>
      </c>
      <c r="C37" s="67" t="s">
        <v>151</v>
      </c>
      <c r="D37" s="69">
        <v>557</v>
      </c>
      <c r="E37" s="25">
        <f t="shared" ref="E37" si="31">ROUND((D37/12*$R$2),0)</f>
        <v>93</v>
      </c>
      <c r="F37" s="62">
        <f t="shared" ref="F37" si="32">G37+H37</f>
        <v>122</v>
      </c>
      <c r="G37" s="69">
        <v>122</v>
      </c>
      <c r="H37" s="69"/>
      <c r="I37" s="30">
        <f t="shared" ref="I37" si="33">ROUND(F37/E37*100,2)</f>
        <v>131.18</v>
      </c>
      <c r="J37" s="63">
        <f t="shared" ref="J37" si="34">ROUND(F37/D37*100,2)</f>
        <v>21.9</v>
      </c>
      <c r="K37" s="64">
        <f t="shared" ref="K37" si="35">D37-F37</f>
        <v>435</v>
      </c>
      <c r="L37" s="65">
        <f t="shared" ref="L37" si="36">E37-F37</f>
        <v>-29</v>
      </c>
      <c r="M37" s="65">
        <f t="shared" ref="M37" si="37">ROUND(F37/$R$2,0)</f>
        <v>61</v>
      </c>
      <c r="N37" s="69">
        <v>243</v>
      </c>
      <c r="O37" s="26" t="str">
        <f>'Протокол 3'!O46</f>
        <v>Увеличение распределенных объемов медицинской помощи.</v>
      </c>
      <c r="P37" s="26">
        <f>'Протокол 3'!P46</f>
        <v>0</v>
      </c>
      <c r="Q37" s="11"/>
      <c r="R37" s="3"/>
      <c r="S37" s="36"/>
      <c r="T37" s="3"/>
      <c r="U37" s="3"/>
      <c r="V37" s="3"/>
      <c r="W37" s="3"/>
      <c r="X37" s="3"/>
      <c r="Y37" s="3"/>
      <c r="Z37" s="3"/>
      <c r="AA37" s="3"/>
    </row>
    <row r="38" spans="1:27" s="1" customFormat="1" hidden="1" x14ac:dyDescent="0.3">
      <c r="A38" s="51" t="s">
        <v>35</v>
      </c>
      <c r="B38" s="16" t="s">
        <v>75</v>
      </c>
      <c r="C38" s="55"/>
      <c r="D38" s="62"/>
      <c r="E38" s="62"/>
      <c r="F38" s="62"/>
      <c r="G38" s="15"/>
      <c r="H38" s="13"/>
      <c r="I38" s="33"/>
      <c r="J38" s="63"/>
      <c r="K38" s="64"/>
      <c r="L38" s="8"/>
      <c r="M38" s="8"/>
      <c r="N38" s="100"/>
      <c r="O38" s="101"/>
      <c r="P38" s="102"/>
      <c r="Q38" s="99"/>
      <c r="R38" s="3"/>
      <c r="S38" s="36"/>
      <c r="T38" s="3"/>
      <c r="U38" s="3"/>
      <c r="V38" s="3"/>
      <c r="W38" s="3"/>
      <c r="X38" s="3"/>
      <c r="Y38" s="3"/>
      <c r="Z38" s="3"/>
      <c r="AA38" s="3"/>
    </row>
    <row r="39" spans="1:27" s="1" customFormat="1" hidden="1" x14ac:dyDescent="0.3">
      <c r="A39" s="50" t="s">
        <v>53</v>
      </c>
      <c r="B39" s="67"/>
      <c r="C39" s="113"/>
      <c r="D39" s="69"/>
      <c r="E39" s="70">
        <f t="shared" ref="E39" si="38">ROUND((D39/12*$R$2),0)</f>
        <v>0</v>
      </c>
      <c r="F39" s="62">
        <f t="shared" ref="F39" si="39">G39+H39</f>
        <v>0</v>
      </c>
      <c r="G39" s="5"/>
      <c r="H39" s="5"/>
      <c r="I39" s="9" t="e">
        <f t="shared" ref="I39" si="40">ROUND(F39/E39*100,2)</f>
        <v>#DIV/0!</v>
      </c>
      <c r="J39" s="63" t="e">
        <f t="shared" ref="J39" si="41">ROUND(F39/D39*100,2)</f>
        <v>#DIV/0!</v>
      </c>
      <c r="K39" s="64">
        <f t="shared" ref="K39" si="42">D39-F39</f>
        <v>0</v>
      </c>
      <c r="L39" s="28">
        <f t="shared" ref="L39" si="43">E39-F39</f>
        <v>0</v>
      </c>
      <c r="M39" s="28">
        <f t="shared" ref="M39" si="44">ROUND(F39/$R$2,0)</f>
        <v>0</v>
      </c>
      <c r="N39" s="5"/>
      <c r="O39" s="26"/>
      <c r="P39" s="92"/>
      <c r="Q39" s="11"/>
      <c r="R39" s="3"/>
      <c r="S39" s="36"/>
      <c r="T39" s="3"/>
      <c r="U39" s="3"/>
      <c r="V39" s="3"/>
      <c r="W39" s="3"/>
      <c r="X39" s="3"/>
      <c r="Y39" s="3"/>
      <c r="Z39" s="3"/>
      <c r="AA39" s="3"/>
    </row>
    <row r="40" spans="1:27" s="1" customFormat="1" ht="47.25" customHeight="1" x14ac:dyDescent="0.3">
      <c r="A40" s="51" t="s">
        <v>11</v>
      </c>
      <c r="B40" s="20" t="s">
        <v>2</v>
      </c>
      <c r="C40" s="20"/>
      <c r="D40" s="8"/>
      <c r="E40" s="62"/>
      <c r="F40" s="62"/>
      <c r="G40" s="8"/>
      <c r="H40" s="6"/>
      <c r="I40" s="10"/>
      <c r="J40" s="63"/>
      <c r="K40" s="64"/>
      <c r="L40" s="8"/>
      <c r="M40" s="8"/>
      <c r="N40" s="8"/>
      <c r="O40" s="55"/>
      <c r="P40" s="47"/>
      <c r="Q40" s="46"/>
      <c r="R40" s="3"/>
      <c r="S40" s="36"/>
      <c r="T40" s="3"/>
      <c r="U40" s="3"/>
      <c r="V40" s="3"/>
      <c r="W40" s="3"/>
      <c r="X40" s="3"/>
      <c r="Y40" s="3"/>
      <c r="Z40" s="3"/>
      <c r="AA40" s="3"/>
    </row>
    <row r="41" spans="1:27" s="1" customFormat="1" ht="147.75" customHeight="1" x14ac:dyDescent="0.3">
      <c r="A41" s="66" t="s">
        <v>46</v>
      </c>
      <c r="B41" s="67" t="s">
        <v>66</v>
      </c>
      <c r="C41" s="113" t="s">
        <v>86</v>
      </c>
      <c r="D41" s="89">
        <v>1509</v>
      </c>
      <c r="E41" s="83">
        <f t="shared" ref="E41:E44" si="45">ROUND((D41/12*$R$2),0)</f>
        <v>252</v>
      </c>
      <c r="F41" s="84">
        <f t="shared" ref="F41:F44" si="46">G41+H41</f>
        <v>136</v>
      </c>
      <c r="G41" s="93">
        <v>136</v>
      </c>
      <c r="H41" s="79"/>
      <c r="I41" s="80">
        <f t="shared" ref="I41:I44" si="47">ROUND(F41/E41*100,2)</f>
        <v>53.97</v>
      </c>
      <c r="J41" s="81">
        <f t="shared" ref="J41:J43" si="48">ROUND(F41/D41*100,2)</f>
        <v>9.01</v>
      </c>
      <c r="K41" s="82">
        <f t="shared" ref="K41:K43" si="49">D41-F41</f>
        <v>1373</v>
      </c>
      <c r="L41" s="78">
        <f t="shared" ref="L41:L44" si="50">E41-F41</f>
        <v>116</v>
      </c>
      <c r="M41" s="78">
        <f t="shared" ref="M41:M44" si="51">ROUND(F41/$R$2,0)</f>
        <v>68</v>
      </c>
      <c r="N41" s="69">
        <v>0</v>
      </c>
      <c r="O41" s="113" t="str">
        <f>'Протокол 3'!O51</f>
        <v>Перераспределение объемов по профилю "онкология" в количестве 300 случаев с увеличением объема финансового обеспечения на 87 578 055,00 руб.</v>
      </c>
      <c r="P41" s="129" t="str">
        <f>'Протокол 3'!P51</f>
        <v xml:space="preserve">
1. Увеличить  распределенные объемы высокотехнологичной медицинской помощи  по профилю "онкология "  по группе ВМП№21  на 31 случай на основании обращения ГБУЗ "Областной онкологический диспансер" (№24 от 13.01.2023, №262 от 20.02.2023) и данных Министерства здравоохранения Пензенской области (исх. от  02.11.22 №7335) 
2.  Повторно рассмотреть обращения ГБУЗ "Областной онкологический диспансер" (№24 от 13.01.2023, №262 от 20.02.2023)   на очередном заседании Комиссии, после принятия Правительством Пензенской области изменений в Территориальную программу обязательного медицинского страхования на 2023 год  в части увеличения объемов высокотехнологичной медицинской помощи  по профилю "онкология "  по группе ВМП №21  на  5 случаев   в соответствии с информацией , представленной Министерством здравоохранения Пензенской области (исх. от  02.11.22 №7335)
</v>
      </c>
      <c r="Q41" s="11"/>
      <c r="R41" s="3"/>
      <c r="S41" s="36"/>
      <c r="T41" s="3"/>
      <c r="U41" s="3"/>
      <c r="V41" s="3"/>
      <c r="W41" s="3"/>
      <c r="X41" s="3"/>
      <c r="Y41" s="3"/>
      <c r="Z41" s="3"/>
      <c r="AA41" s="3"/>
    </row>
    <row r="42" spans="1:27" s="1" customFormat="1" ht="133.5" customHeight="1" x14ac:dyDescent="0.3">
      <c r="A42" s="66" t="s">
        <v>127</v>
      </c>
      <c r="B42" s="77" t="s">
        <v>87</v>
      </c>
      <c r="C42" s="113" t="s">
        <v>88</v>
      </c>
      <c r="D42" s="89">
        <v>81</v>
      </c>
      <c r="E42" s="83">
        <f t="shared" si="45"/>
        <v>14</v>
      </c>
      <c r="F42" s="84">
        <f t="shared" si="46"/>
        <v>11</v>
      </c>
      <c r="G42" s="89">
        <v>11</v>
      </c>
      <c r="H42" s="79"/>
      <c r="I42" s="80">
        <f t="shared" si="47"/>
        <v>78.569999999999993</v>
      </c>
      <c r="J42" s="81">
        <f t="shared" si="48"/>
        <v>13.58</v>
      </c>
      <c r="K42" s="82">
        <f t="shared" si="49"/>
        <v>70</v>
      </c>
      <c r="L42" s="78">
        <f t="shared" si="50"/>
        <v>3</v>
      </c>
      <c r="M42" s="78">
        <f t="shared" si="51"/>
        <v>6</v>
      </c>
      <c r="N42" s="69">
        <v>-1</v>
      </c>
      <c r="O42" s="113" t="str">
        <f>'Протокол 3'!O53</f>
        <v>Перераспределение объемов по профилям "педиатрия" (-2) и "детская хирургия в период новорожденности" (+1) с уменьшением объема финансового обеспечения на 90 384,24 руб.</v>
      </c>
      <c r="P42" s="129" t="str">
        <f>'Протокол 3'!P53</f>
        <v>Отказать в рассмотрении обращения ГБУЗ "ПОДКБ им. Н.Ф. Филатова" (исх. №318 от 09.02.2023) по вопросу рераспределения объемов высокотехнологичной медицинской помощи по профилям "детская хирургия в период новорожденности"  на основании п 10 ст.36 №326-ФЗ от  29.11.2010  по причине отсутствия в утвержденной ТПОМС на 2023 год нормативов объемов на оказание ВМП по профилю "детская хирургия в период новорожденности"</v>
      </c>
      <c r="Q42" s="11"/>
      <c r="R42" s="3"/>
      <c r="S42" s="36"/>
      <c r="T42" s="3"/>
      <c r="U42" s="3"/>
      <c r="V42" s="3"/>
      <c r="W42" s="3"/>
      <c r="X42" s="3"/>
      <c r="Y42" s="3"/>
      <c r="Z42" s="3"/>
      <c r="AA42" s="3"/>
    </row>
    <row r="43" spans="1:27" s="1" customFormat="1" ht="147" customHeight="1" x14ac:dyDescent="0.3">
      <c r="A43" s="66" t="s">
        <v>128</v>
      </c>
      <c r="B43" s="67" t="s">
        <v>66</v>
      </c>
      <c r="C43" s="113" t="s">
        <v>113</v>
      </c>
      <c r="D43" s="89">
        <v>1509</v>
      </c>
      <c r="E43" s="83">
        <f t="shared" si="45"/>
        <v>252</v>
      </c>
      <c r="F43" s="84">
        <f t="shared" si="46"/>
        <v>136</v>
      </c>
      <c r="G43" s="128">
        <v>136</v>
      </c>
      <c r="H43" s="79"/>
      <c r="I43" s="80">
        <f t="shared" si="47"/>
        <v>53.97</v>
      </c>
      <c r="J43" s="81">
        <f t="shared" si="48"/>
        <v>9.01</v>
      </c>
      <c r="K43" s="82">
        <f t="shared" si="49"/>
        <v>1373</v>
      </c>
      <c r="L43" s="78">
        <f t="shared" si="50"/>
        <v>116</v>
      </c>
      <c r="M43" s="78">
        <f t="shared" si="51"/>
        <v>68</v>
      </c>
      <c r="N43" s="69">
        <v>-149</v>
      </c>
      <c r="O43" s="113" t="str">
        <f>'Протокол 3'!O52</f>
        <v>Увеличение объемов по профилю "онкология" по группе №21 (+81) за счет уменьшения количества случаев по группе №20 (-230) с увеличением объема финансового обеспечения на 72 679,06 руб.</v>
      </c>
      <c r="P43" s="129">
        <f>'Протокол 3'!P52</f>
        <v>0</v>
      </c>
      <c r="Q43" s="11"/>
      <c r="R43" s="3"/>
      <c r="S43" s="36"/>
      <c r="T43" s="3"/>
      <c r="U43" s="3"/>
      <c r="V43" s="3"/>
      <c r="W43" s="3"/>
      <c r="X43" s="3"/>
      <c r="Y43" s="3"/>
      <c r="Z43" s="3"/>
      <c r="AA43" s="3"/>
    </row>
    <row r="44" spans="1:27" s="1" customFormat="1" ht="147" customHeight="1" x14ac:dyDescent="0.3">
      <c r="A44" s="66" t="s">
        <v>161</v>
      </c>
      <c r="B44" s="67" t="s">
        <v>64</v>
      </c>
      <c r="C44" s="67" t="s">
        <v>156</v>
      </c>
      <c r="D44" s="119">
        <v>181</v>
      </c>
      <c r="E44" s="120">
        <f t="shared" si="45"/>
        <v>30</v>
      </c>
      <c r="F44" s="121">
        <f t="shared" si="46"/>
        <v>14</v>
      </c>
      <c r="G44" s="128">
        <v>14</v>
      </c>
      <c r="H44" s="120"/>
      <c r="I44" s="80">
        <f t="shared" si="47"/>
        <v>46.67</v>
      </c>
      <c r="J44" s="122">
        <f t="shared" ref="J44" si="52">ROUND(F44/D44*100,2)</f>
        <v>7.73</v>
      </c>
      <c r="K44" s="123">
        <f t="shared" ref="K44" si="53">D44-F44</f>
        <v>167</v>
      </c>
      <c r="L44" s="118">
        <f t="shared" si="50"/>
        <v>16</v>
      </c>
      <c r="M44" s="118">
        <f t="shared" si="51"/>
        <v>7</v>
      </c>
      <c r="N44" s="69">
        <v>0</v>
      </c>
      <c r="O44" s="67" t="str">
        <f>'Протокол 3'!O54</f>
        <v>Перераспределение объемов по профилю "травматология и ортопедия"по группам ВМП с уменьшением объема финансового обеспечения на 268 555,77 руб.</v>
      </c>
      <c r="P44" s="67" t="str">
        <f>'Протокол 3'!P54</f>
        <v xml:space="preserve">Перераспределить  распределенные объемы высокотехнологичной медицинской помощи  по профилю "травматология и ортопедия "  по группам ВМП  на основании обращения ЧУЗ "КБ "РЖД-Медицина" г.Пенза" (№01-12/370 от 21.02.2023).         
</v>
      </c>
      <c r="Q44" s="11"/>
      <c r="R44" s="3"/>
      <c r="S44" s="36"/>
      <c r="T44" s="3"/>
      <c r="U44" s="3"/>
      <c r="V44" s="3"/>
      <c r="W44" s="3"/>
      <c r="X44" s="3"/>
      <c r="Y44" s="3"/>
      <c r="Z44" s="3"/>
      <c r="AA44" s="3"/>
    </row>
    <row r="45" spans="1:27" s="1" customFormat="1" ht="38.25" customHeight="1" x14ac:dyDescent="0.3">
      <c r="A45" s="51" t="s">
        <v>32</v>
      </c>
      <c r="B45" s="20" t="s">
        <v>3</v>
      </c>
      <c r="C45" s="20"/>
      <c r="D45" s="8"/>
      <c r="E45" s="62"/>
      <c r="F45" s="62"/>
      <c r="G45" s="15"/>
      <c r="H45" s="13"/>
      <c r="I45" s="10"/>
      <c r="J45" s="63"/>
      <c r="K45" s="64"/>
      <c r="L45" s="8"/>
      <c r="M45" s="62"/>
      <c r="N45" s="15"/>
      <c r="O45" s="55"/>
      <c r="P45" s="6"/>
      <c r="Q45" s="46"/>
      <c r="R45" s="3"/>
      <c r="S45" s="3"/>
      <c r="T45" s="3"/>
      <c r="U45" s="3"/>
      <c r="V45" s="3"/>
      <c r="W45" s="3"/>
      <c r="X45" s="3"/>
      <c r="Y45" s="3"/>
      <c r="Z45" s="3"/>
      <c r="AA45" s="3"/>
    </row>
    <row r="46" spans="1:27" s="1" customFormat="1" ht="186" x14ac:dyDescent="0.3">
      <c r="A46" s="50" t="s">
        <v>52</v>
      </c>
      <c r="B46" s="171" t="s">
        <v>79</v>
      </c>
      <c r="C46" s="127" t="s">
        <v>173</v>
      </c>
      <c r="D46" s="175">
        <v>1896</v>
      </c>
      <c r="E46" s="175">
        <f t="shared" ref="E46:E51" si="54">ROUND((D46/12*$R$2),0)</f>
        <v>316</v>
      </c>
      <c r="F46" s="179">
        <f t="shared" ref="F46:F51" si="55">G46+H46</f>
        <v>306</v>
      </c>
      <c r="G46" s="175">
        <v>306</v>
      </c>
      <c r="H46" s="181"/>
      <c r="I46" s="177">
        <f t="shared" ref="I46:I51" si="56">ROUND(F46/E46*100,2)</f>
        <v>96.84</v>
      </c>
      <c r="J46" s="193">
        <f t="shared" ref="J46:J51" si="57">ROUND(F46/D46*100,2)</f>
        <v>16.14</v>
      </c>
      <c r="K46" s="166">
        <f t="shared" ref="K46:K51" si="58">D46-F46</f>
        <v>1590</v>
      </c>
      <c r="L46" s="195">
        <f t="shared" ref="L46:L51" si="59">E46-F46</f>
        <v>10</v>
      </c>
      <c r="M46" s="195">
        <f t="shared" ref="M46:M51" si="60">ROUND(F46/$R$2,0)</f>
        <v>153</v>
      </c>
      <c r="N46" s="173">
        <v>0</v>
      </c>
      <c r="O46" s="127" t="str">
        <f>'Протокол 3'!O56</f>
        <v>Перераспределение объемов по профилям "инфекционные болезни" по КСГ st12.011 (+340) и "терапия" КСГ st27.006 (-340) с уменьшением объема финансового обеспечения 
на 3 421 460,80 руб. в связи с открытием в ноябре 2022 года педиатрического отделения и отсутствием объемов на начало года.</v>
      </c>
      <c r="P46" s="129" t="str">
        <f>'Протокол 3'!P56</f>
        <v>Перераспределить объемы медицинской помощи, предоставляемой в условиях круглосуточного стационара по профилям, на основании обращения ГБУЗ "Мокшанская РБ" исх. №3 от 10.01.2023, №36 от 27.02.2023, №35 от 17.02.2023</v>
      </c>
      <c r="Q46" s="11"/>
      <c r="R46" s="3"/>
      <c r="S46" s="3"/>
      <c r="T46" s="3"/>
      <c r="U46" s="3"/>
      <c r="V46" s="3"/>
      <c r="W46" s="3"/>
      <c r="X46" s="3"/>
      <c r="Y46" s="3"/>
      <c r="Z46" s="3"/>
      <c r="AA46" s="3"/>
    </row>
    <row r="47" spans="1:27" s="1" customFormat="1" ht="139.5" x14ac:dyDescent="0.3">
      <c r="A47" s="50" t="s">
        <v>129</v>
      </c>
      <c r="B47" s="172"/>
      <c r="C47" s="113" t="s">
        <v>125</v>
      </c>
      <c r="D47" s="176"/>
      <c r="E47" s="176"/>
      <c r="F47" s="180"/>
      <c r="G47" s="176"/>
      <c r="H47" s="182"/>
      <c r="I47" s="178"/>
      <c r="J47" s="194"/>
      <c r="K47" s="167"/>
      <c r="L47" s="196"/>
      <c r="M47" s="196"/>
      <c r="N47" s="174"/>
      <c r="O47" s="113" t="str">
        <f>'Протокол 3'!O57</f>
        <v xml:space="preserve">Перераспределение объемов по профилям "терапия" по КСГ st27.006 (-3) и "ревматология" КСГ st24.002 (+3) с увеличением объема финансового обеспечения 
на 47 063,01 руб. </v>
      </c>
      <c r="P47" s="129">
        <f>'Протокол 3'!P57</f>
        <v>0</v>
      </c>
      <c r="Q47" s="11"/>
      <c r="R47" s="3"/>
      <c r="S47" s="3"/>
      <c r="T47" s="3"/>
      <c r="U47" s="3"/>
      <c r="V47" s="3"/>
      <c r="W47" s="3"/>
      <c r="X47" s="3"/>
      <c r="Y47" s="3"/>
      <c r="Z47" s="3"/>
      <c r="AA47" s="3"/>
    </row>
    <row r="48" spans="1:27" s="1" customFormat="1" ht="397.5" customHeight="1" x14ac:dyDescent="0.3">
      <c r="A48" s="50" t="s">
        <v>130</v>
      </c>
      <c r="B48" s="67" t="s">
        <v>84</v>
      </c>
      <c r="C48" s="67" t="s">
        <v>155</v>
      </c>
      <c r="D48" s="25">
        <v>3241</v>
      </c>
      <c r="E48" s="25">
        <f t="shared" si="54"/>
        <v>540</v>
      </c>
      <c r="F48" s="62">
        <f t="shared" si="55"/>
        <v>553</v>
      </c>
      <c r="G48" s="25">
        <v>553</v>
      </c>
      <c r="H48" s="26"/>
      <c r="I48" s="30">
        <f t="shared" si="56"/>
        <v>102.41</v>
      </c>
      <c r="J48" s="32">
        <f t="shared" si="57"/>
        <v>17.059999999999999</v>
      </c>
      <c r="K48" s="64">
        <f t="shared" si="58"/>
        <v>2688</v>
      </c>
      <c r="L48" s="65">
        <f t="shared" si="59"/>
        <v>-13</v>
      </c>
      <c r="M48" s="65">
        <f t="shared" si="60"/>
        <v>277</v>
      </c>
      <c r="N48" s="69">
        <v>0</v>
      </c>
      <c r="O48" s="113" t="str">
        <f>'Протокол 3'!O58</f>
        <v>Перераспределение объемов по профилям "неврология" по КСГ st15.010 (-803), st15.003 (+12), st15.004 (+1), st15.007 (+140), st15.011 (+5), st15.017 (+660), "терапия" КСГ st27.006 (-161), st27.005 (+8), st27.011 (+10) и распределение объемов по профилям "нейрохирургия" st16.003 (+80), "гастроэнтерология" st04.005 (+5), "гематология" st05.001 (+5), "пульмонология"  st23.005 (+5), "хирургия"  st31.012 (+3) и "эндокринология"  st35.001 (+30) с увеличением объема финансового обеспечения 
на 2 541 177,60 руб. Объемы по профилям "нейрохирургия", "гастроэнтерология", "гематология", пульмонология", "хирургия" и "эндокринология" ранее не были распределены.</v>
      </c>
      <c r="P48" s="129" t="str">
        <f>'Протокол 3'!P58</f>
        <v>Перераспределить объемы медицинской помощи, предоставляемой в условиях  круглосуточного  стационара по профилям, на основании обращения  ГБУЗ "Пензенский областной госпиталь для ветеранов войн" исх. №16 от 11.01.2023, №147 от 20.02.2023</v>
      </c>
      <c r="Q48" s="11"/>
      <c r="R48" s="3"/>
      <c r="S48" s="3"/>
      <c r="T48" s="3"/>
      <c r="U48" s="3"/>
      <c r="V48" s="3"/>
      <c r="W48" s="3"/>
      <c r="X48" s="3"/>
      <c r="Y48" s="3"/>
      <c r="Z48" s="3"/>
      <c r="AA48" s="3"/>
    </row>
    <row r="49" spans="1:27" s="1" customFormat="1" ht="147" customHeight="1" x14ac:dyDescent="0.3">
      <c r="A49" s="169" t="s">
        <v>131</v>
      </c>
      <c r="B49" s="171" t="s">
        <v>105</v>
      </c>
      <c r="C49" s="132" t="s">
        <v>106</v>
      </c>
      <c r="D49" s="175">
        <v>7463</v>
      </c>
      <c r="E49" s="175">
        <f t="shared" si="54"/>
        <v>1244</v>
      </c>
      <c r="F49" s="179">
        <f t="shared" si="55"/>
        <v>1015</v>
      </c>
      <c r="G49" s="25">
        <v>1015</v>
      </c>
      <c r="H49" s="26"/>
      <c r="I49" s="177">
        <f t="shared" si="56"/>
        <v>81.59</v>
      </c>
      <c r="J49" s="193">
        <f t="shared" si="57"/>
        <v>13.6</v>
      </c>
      <c r="K49" s="166">
        <f t="shared" si="58"/>
        <v>6448</v>
      </c>
      <c r="L49" s="195">
        <f t="shared" si="59"/>
        <v>229</v>
      </c>
      <c r="M49" s="195">
        <f t="shared" si="60"/>
        <v>508</v>
      </c>
      <c r="N49" s="69">
        <v>0</v>
      </c>
      <c r="O49" s="113" t="str">
        <f>'Протокол 3'!O59</f>
        <v xml:space="preserve">Перераспределение объемов по профилям "инфекционные болезни" по КСГ st12.009 (-110),  st12.012 (+60) и "пульмонология" КСГ st23.004 (+50) с увеличением объема финансового обеспечения на 636 674,90 руб. </v>
      </c>
      <c r="P49" s="129" t="str">
        <f>'Протокол 3'!P59</f>
        <v>Перераспределить объемы медицинской помощи, предоставляемой в условиях  круглосуточного стационара по профилям, на основании обращения ГБУЗ "Кузнецкая межрайонная детская больница"исх. №115 от 15.02.2023, №161/1 от 07.03.2023</v>
      </c>
      <c r="Q49" s="11"/>
      <c r="R49" s="3"/>
      <c r="S49" s="3"/>
      <c r="T49" s="3"/>
      <c r="U49" s="3"/>
      <c r="V49" s="3"/>
      <c r="W49" s="3"/>
      <c r="X49" s="3"/>
      <c r="Y49" s="3"/>
      <c r="Z49" s="3"/>
      <c r="AA49" s="3"/>
    </row>
    <row r="50" spans="1:27" s="1" customFormat="1" ht="147" customHeight="1" x14ac:dyDescent="0.3">
      <c r="A50" s="170"/>
      <c r="B50" s="172"/>
      <c r="C50" s="45" t="s">
        <v>186</v>
      </c>
      <c r="D50" s="176"/>
      <c r="E50" s="176"/>
      <c r="F50" s="180"/>
      <c r="G50" s="25"/>
      <c r="H50" s="26"/>
      <c r="I50" s="178"/>
      <c r="J50" s="194"/>
      <c r="K50" s="167"/>
      <c r="L50" s="196"/>
      <c r="M50" s="196"/>
      <c r="N50" s="69">
        <v>0</v>
      </c>
      <c r="O50" s="130" t="str">
        <f>'Протокол 3'!O60</f>
        <v xml:space="preserve">Перераспределение объемов по профилю "медицинская реабилитация" по КСГ st37.001     (-5), st37.002 (-2), st37.008 (-3), st37.014 (+8), st37.017 (+2) с уменьшением объема финансового обеспечения на 254,28 руб. </v>
      </c>
      <c r="P50" s="130">
        <f>'Протокол 3'!P60</f>
        <v>0</v>
      </c>
      <c r="Q50" s="11"/>
      <c r="R50" s="3"/>
      <c r="S50" s="3"/>
      <c r="T50" s="3"/>
      <c r="U50" s="3"/>
      <c r="V50" s="3"/>
      <c r="W50" s="3"/>
      <c r="X50" s="3"/>
      <c r="Y50" s="3"/>
      <c r="Z50" s="3"/>
      <c r="AA50" s="3"/>
    </row>
    <row r="51" spans="1:27" s="1" customFormat="1" ht="209.25" x14ac:dyDescent="0.3">
      <c r="A51" s="50" t="s">
        <v>163</v>
      </c>
      <c r="B51" s="67" t="s">
        <v>147</v>
      </c>
      <c r="C51" s="67" t="s">
        <v>148</v>
      </c>
      <c r="D51" s="25">
        <v>7199</v>
      </c>
      <c r="E51" s="25">
        <f t="shared" si="54"/>
        <v>1200</v>
      </c>
      <c r="F51" s="62">
        <f t="shared" si="55"/>
        <v>1251</v>
      </c>
      <c r="G51" s="25">
        <v>1251</v>
      </c>
      <c r="H51" s="26"/>
      <c r="I51" s="30">
        <f t="shared" si="56"/>
        <v>104.25</v>
      </c>
      <c r="J51" s="10">
        <f t="shared" si="57"/>
        <v>17.38</v>
      </c>
      <c r="K51" s="64">
        <f t="shared" si="58"/>
        <v>5948</v>
      </c>
      <c r="L51" s="65">
        <f t="shared" si="59"/>
        <v>-51</v>
      </c>
      <c r="M51" s="65">
        <f t="shared" si="60"/>
        <v>626</v>
      </c>
      <c r="N51" s="69">
        <v>0</v>
      </c>
      <c r="O51" s="67" t="str">
        <f>'Протокол 3'!O62</f>
        <v xml:space="preserve">Перераспределение объемов по профилям "прочее" по КСГ st36.036 (+57),  st36.038 (+71),  st36.039 (+69),  st36.037 (+29),  st36.041 (+7),  st36.035 (-57),  st36.042 (-69),  st36.043 (-78), "дерматовенерология" КСГ st06.004 (-25) и "инфекционные болезни" КСГ st12.010 (-4) с уменьшением объема финансового обеспечения 
на 20 526 762,38 руб. </v>
      </c>
      <c r="P51" s="67" t="str">
        <f>'Протокол 3'!P62</f>
        <v>Перераспределить распределенные объемы медицинской помощи, предоставляемой в условиях  круглосуточного стационара по профилям, на основании обращения ГБУЗ "Клиническая больница №4" исх. №162 от 01.03.2023</v>
      </c>
      <c r="Q51" s="11"/>
      <c r="R51" s="3"/>
      <c r="S51" s="3"/>
      <c r="T51" s="3"/>
      <c r="U51" s="3"/>
      <c r="V51" s="3"/>
      <c r="W51" s="3"/>
      <c r="X51" s="3"/>
      <c r="Y51" s="3"/>
      <c r="Z51" s="3"/>
      <c r="AA51" s="3"/>
    </row>
    <row r="52" spans="1:27" s="1" customFormat="1" ht="51.75" hidden="1" customHeight="1" x14ac:dyDescent="0.3">
      <c r="A52" s="49" t="s">
        <v>62</v>
      </c>
      <c r="B52" s="16" t="s">
        <v>25</v>
      </c>
      <c r="C52" s="16"/>
      <c r="D52" s="62"/>
      <c r="E52" s="62"/>
      <c r="F52" s="62"/>
      <c r="G52" s="62"/>
      <c r="H52" s="55"/>
      <c r="I52" s="10"/>
      <c r="J52" s="62"/>
      <c r="K52" s="64"/>
      <c r="L52" s="8"/>
      <c r="M52" s="62"/>
      <c r="N52" s="15"/>
      <c r="O52" s="55"/>
      <c r="P52" s="55"/>
      <c r="Q52" s="55"/>
      <c r="R52" s="3"/>
      <c r="S52" s="3"/>
      <c r="T52" s="3"/>
      <c r="U52" s="3"/>
      <c r="V52" s="3"/>
      <c r="W52" s="3"/>
      <c r="X52" s="3"/>
      <c r="Y52" s="3"/>
      <c r="Z52" s="3"/>
      <c r="AA52" s="3"/>
    </row>
    <row r="53" spans="1:27" s="1" customFormat="1" hidden="1" x14ac:dyDescent="0.3">
      <c r="A53" s="50" t="s">
        <v>63</v>
      </c>
      <c r="B53" s="67"/>
      <c r="C53" s="67"/>
      <c r="D53" s="69"/>
      <c r="E53" s="70">
        <f>ROUND((D53/12*$R$2),0)</f>
        <v>0</v>
      </c>
      <c r="F53" s="62">
        <f t="shared" ref="F53" si="61">G53+H53</f>
        <v>0</v>
      </c>
      <c r="G53" s="70"/>
      <c r="H53" s="114"/>
      <c r="I53" s="9" t="e">
        <f>ROUND(F53/E53*100,2)</f>
        <v>#DIV/0!</v>
      </c>
      <c r="J53" s="10" t="e">
        <f>ROUND(F53/D53*100,2)</f>
        <v>#DIV/0!</v>
      </c>
      <c r="K53" s="64">
        <f>D53-F53</f>
        <v>0</v>
      </c>
      <c r="L53" s="28">
        <f>E53-F53</f>
        <v>0</v>
      </c>
      <c r="M53" s="28">
        <f>ROUND(F53/$R$2,0)</f>
        <v>0</v>
      </c>
      <c r="N53" s="5"/>
      <c r="O53" s="113"/>
      <c r="P53" s="71"/>
      <c r="Q53" s="11"/>
      <c r="R53" s="3"/>
      <c r="S53" s="3"/>
      <c r="T53" s="3"/>
      <c r="U53" s="3"/>
      <c r="V53" s="3"/>
      <c r="W53" s="3"/>
      <c r="X53" s="3"/>
      <c r="Y53" s="3"/>
      <c r="Z53" s="3"/>
      <c r="AA53" s="3"/>
    </row>
    <row r="54" spans="1:27" s="1" customFormat="1" ht="39.75" customHeight="1" x14ac:dyDescent="0.3">
      <c r="A54" s="49" t="s">
        <v>33</v>
      </c>
      <c r="B54" s="20" t="s">
        <v>60</v>
      </c>
      <c r="C54" s="20"/>
      <c r="D54" s="20"/>
      <c r="E54" s="20"/>
      <c r="F54" s="20"/>
      <c r="G54" s="62"/>
      <c r="H54" s="55"/>
      <c r="I54" s="10"/>
      <c r="J54" s="62"/>
      <c r="K54" s="64"/>
      <c r="L54" s="8"/>
      <c r="M54" s="62"/>
      <c r="N54" s="15"/>
      <c r="O54" s="55"/>
      <c r="P54" s="55"/>
      <c r="Q54" s="55"/>
      <c r="R54" s="3"/>
      <c r="S54" s="3"/>
      <c r="T54" s="3"/>
      <c r="U54" s="3"/>
      <c r="V54" s="3"/>
      <c r="W54" s="3"/>
      <c r="X54" s="3"/>
      <c r="Y54" s="3"/>
      <c r="Z54" s="3"/>
      <c r="AA54" s="3"/>
    </row>
    <row r="55" spans="1:27" ht="139.5" x14ac:dyDescent="0.3">
      <c r="A55" s="50" t="s">
        <v>45</v>
      </c>
      <c r="B55" s="67" t="s">
        <v>71</v>
      </c>
      <c r="C55" s="113" t="s">
        <v>171</v>
      </c>
      <c r="D55" s="25">
        <v>1395</v>
      </c>
      <c r="E55" s="70">
        <f t="shared" ref="E55:E57" si="62">ROUND((D55/12*$R$2),0)</f>
        <v>233</v>
      </c>
      <c r="F55" s="62">
        <f t="shared" ref="F55:F58" si="63">G55+H55</f>
        <v>15</v>
      </c>
      <c r="G55" s="70">
        <v>15</v>
      </c>
      <c r="H55" s="114"/>
      <c r="I55" s="9">
        <f t="shared" ref="I55:I58" si="64">ROUND(F55/E55*100,2)</f>
        <v>6.44</v>
      </c>
      <c r="J55" s="10">
        <f>ROUND(F55/D55*100,2)</f>
        <v>1.08</v>
      </c>
      <c r="K55" s="64">
        <f t="shared" ref="K55:K58" si="65">D55-F55</f>
        <v>1380</v>
      </c>
      <c r="L55" s="28">
        <f t="shared" ref="L55:L58" si="66">E55-F55</f>
        <v>218</v>
      </c>
      <c r="M55" s="28">
        <f>ROUND(F55/$R$2,0)</f>
        <v>8</v>
      </c>
      <c r="N55" s="28">
        <v>0</v>
      </c>
      <c r="O55" s="113" t="str">
        <f>'Протокол 3'!O68</f>
        <v xml:space="preserve">Перераспределение объемов по профилю "медицинская реабилитация" по КСГ ds37.004 (-500) и КСГ ds37.008 (+500) с уменьшением объема финансового обеспечения 
на 5 524 025,00 руб. </v>
      </c>
      <c r="P55" s="129" t="str">
        <f>'Протокол 3'!P68</f>
        <v>Перераспределить распределенные объемы медицинской помощи, предоставляемой в условиях дневного стационара по профилю «медицинская реабилитация», в разрезе КСГ в количестве 250 случаев , на основании обращения ООО "Серебряный бор" исх. №20 от 06.02.2023</v>
      </c>
      <c r="Q55" s="11"/>
    </row>
    <row r="56" spans="1:27" ht="209.25" x14ac:dyDescent="0.3">
      <c r="A56" s="50" t="s">
        <v>132</v>
      </c>
      <c r="B56" s="67" t="s">
        <v>77</v>
      </c>
      <c r="C56" s="113" t="s">
        <v>78</v>
      </c>
      <c r="D56" s="79">
        <v>1395</v>
      </c>
      <c r="E56" s="83">
        <f t="shared" si="62"/>
        <v>233</v>
      </c>
      <c r="F56" s="84">
        <f t="shared" si="63"/>
        <v>266</v>
      </c>
      <c r="G56" s="83">
        <v>266</v>
      </c>
      <c r="H56" s="85"/>
      <c r="I56" s="86">
        <f t="shared" si="64"/>
        <v>114.16</v>
      </c>
      <c r="J56" s="87">
        <f t="shared" ref="J56:J58" si="67">ROUND(F56/D56*100,2)</f>
        <v>19.07</v>
      </c>
      <c r="K56" s="82">
        <f t="shared" si="65"/>
        <v>1129</v>
      </c>
      <c r="L56" s="88">
        <f t="shared" si="66"/>
        <v>-33</v>
      </c>
      <c r="M56" s="88">
        <f t="shared" ref="M56:M58" si="68">ROUND(F56/$R$2,0)</f>
        <v>133</v>
      </c>
      <c r="N56" s="28">
        <v>174</v>
      </c>
      <c r="O56" s="113" t="str">
        <f>'Протокол 3'!O69</f>
        <v>Увеличение объемов медицинской помощи по профилям "инфекционные болезни" КСГ ds12.009 (+60), "неврология" КСГ ds15.001 (+82), "нейрохирургия" КСГ ds16.001 (+8), "нефрология (без диализа)" КСГ ds18.004 (+4) и "педиатрия" КСГ ds22.002 (+20) с увеличением объема финансового обеспечения на 1 790 449,44 руб. в связи с открытием 5 коек по профилю "педиатрия".</v>
      </c>
      <c r="P56" s="129" t="str">
        <f>'Протокол 3'!P69</f>
        <v>Распределить объемы медицинской помощи, предоставляемой в условиях дневного стационара по профиляю "педиатрия", на основании обращения ГБУЗ "Никольская РБ" исх. №36 от 13.01.2023</v>
      </c>
      <c r="Q56" s="11"/>
    </row>
    <row r="57" spans="1:27" ht="69.75" x14ac:dyDescent="0.3">
      <c r="A57" s="50" t="s">
        <v>133</v>
      </c>
      <c r="B57" s="67" t="s">
        <v>103</v>
      </c>
      <c r="C57" s="45" t="s">
        <v>104</v>
      </c>
      <c r="D57" s="25">
        <v>1813</v>
      </c>
      <c r="E57" s="70">
        <f t="shared" si="62"/>
        <v>302</v>
      </c>
      <c r="F57" s="62">
        <f t="shared" si="63"/>
        <v>234</v>
      </c>
      <c r="G57" s="70">
        <v>234</v>
      </c>
      <c r="H57" s="114"/>
      <c r="I57" s="9">
        <f t="shared" si="64"/>
        <v>77.48</v>
      </c>
      <c r="J57" s="10">
        <f t="shared" si="67"/>
        <v>12.91</v>
      </c>
      <c r="K57" s="64">
        <f t="shared" si="65"/>
        <v>1579</v>
      </c>
      <c r="L57" s="28">
        <f t="shared" si="66"/>
        <v>68</v>
      </c>
      <c r="M57" s="28">
        <f t="shared" si="68"/>
        <v>117</v>
      </c>
      <c r="N57" s="28">
        <v>-508</v>
      </c>
      <c r="O57" s="124" t="str">
        <f>'Протокол 3'!O71</f>
        <v>Уменьшение объемов по профилю "онкология" на 508 случаев с уменьшением объема финансового обеспечения.</v>
      </c>
      <c r="P57" s="129" t="str">
        <f>'Протокол 3'!P71</f>
        <v xml:space="preserve">Уменьшить распределенные объемы медицинской помощи, предоставляемой в  условиях дневного стационара, по профилю "онкология" на основании обращения МО </v>
      </c>
      <c r="Q57" s="11"/>
    </row>
    <row r="58" spans="1:27" ht="139.5" x14ac:dyDescent="0.3">
      <c r="A58" s="50" t="s">
        <v>181</v>
      </c>
      <c r="B58" s="67" t="s">
        <v>105</v>
      </c>
      <c r="C58" s="45" t="s">
        <v>186</v>
      </c>
      <c r="D58" s="25">
        <v>1079</v>
      </c>
      <c r="E58" s="70">
        <f>ROUND((D58/12*$R$2),0)</f>
        <v>180</v>
      </c>
      <c r="F58" s="62">
        <f t="shared" si="63"/>
        <v>513</v>
      </c>
      <c r="G58" s="70">
        <v>513</v>
      </c>
      <c r="H58" s="131"/>
      <c r="I58" s="9">
        <f t="shared" si="64"/>
        <v>285</v>
      </c>
      <c r="J58" s="10">
        <f t="shared" si="67"/>
        <v>47.54</v>
      </c>
      <c r="K58" s="64">
        <f t="shared" si="65"/>
        <v>566</v>
      </c>
      <c r="L58" s="28">
        <f t="shared" si="66"/>
        <v>-333</v>
      </c>
      <c r="M58" s="28">
        <f t="shared" si="68"/>
        <v>257</v>
      </c>
      <c r="N58" s="28">
        <v>0</v>
      </c>
      <c r="O58" s="130" t="str">
        <f>'Протокол 3'!O73</f>
        <v xml:space="preserve">Перераспределение объемов по профилю "медицинская реабилитация" по КСГ ds37.001     (-80), ds37.002 (-30), ds37.009 (+80), ds37.015 (+30) с уменьшением объема финансового обеспечения 
на 1 411 123,80 руб. </v>
      </c>
      <c r="P58" s="130" t="str">
        <f>'Протокол 3'!P73</f>
        <v xml:space="preserve">Перераспределить распределенные  ГБУЗ «Кузнецкая межрайонная детская больница»  объемы медицинской помощи, предоставляемой в условиях дневного стационара по профилю «медицинская реабилитация» по группам КСГ на основании обращения ГБУЗ «Кузнецкая межрайонная детская больница» исх.№161/1 от 07.03.2023 </v>
      </c>
      <c r="Q58" s="11"/>
    </row>
    <row r="59" spans="1:27" hidden="1" x14ac:dyDescent="0.3">
      <c r="A59" s="49" t="s">
        <v>57</v>
      </c>
      <c r="B59" s="60" t="s">
        <v>30</v>
      </c>
      <c r="C59" s="60"/>
      <c r="D59" s="61"/>
      <c r="E59" s="61"/>
      <c r="F59" s="61"/>
      <c r="G59" s="61"/>
      <c r="H59" s="61"/>
      <c r="I59" s="61"/>
      <c r="J59" s="32"/>
      <c r="K59" s="61"/>
      <c r="L59" s="61"/>
      <c r="M59" s="61"/>
      <c r="N59" s="61"/>
      <c r="O59" s="55"/>
      <c r="P59" s="55"/>
      <c r="Q59" s="55"/>
    </row>
    <row r="60" spans="1:27" hidden="1" x14ac:dyDescent="0.3">
      <c r="A60" s="50" t="s">
        <v>58</v>
      </c>
      <c r="B60" s="113"/>
      <c r="C60" s="45"/>
      <c r="D60" s="5"/>
      <c r="E60" s="70">
        <f t="shared" ref="E60" si="69">ROUND((D60/12*$R$2),0)</f>
        <v>0</v>
      </c>
      <c r="F60" s="62">
        <f>G60+H60</f>
        <v>0</v>
      </c>
      <c r="G60" s="5"/>
      <c r="H60" s="5"/>
      <c r="I60" s="9" t="e">
        <f t="shared" ref="I60" si="70">ROUND(F60/E60*100,2)</f>
        <v>#DIV/0!</v>
      </c>
      <c r="J60" s="63" t="e">
        <f t="shared" ref="J60" si="71">ROUND(F60/D60*100,2)</f>
        <v>#DIV/0!</v>
      </c>
      <c r="K60" s="64">
        <f t="shared" ref="K60" si="72">D60-F60</f>
        <v>0</v>
      </c>
      <c r="L60" s="28">
        <f t="shared" ref="L60" si="73">E60-F60</f>
        <v>0</v>
      </c>
      <c r="M60" s="28">
        <f>ROUND(F60/$R$2,0)</f>
        <v>0</v>
      </c>
      <c r="N60" s="5"/>
      <c r="O60" s="26"/>
      <c r="P60" s="71"/>
      <c r="Q60" s="11"/>
    </row>
    <row r="61" spans="1:27" ht="94.5" customHeight="1" x14ac:dyDescent="0.3">
      <c r="A61" s="205" t="s">
        <v>178</v>
      </c>
      <c r="B61" s="206"/>
      <c r="C61" s="206"/>
      <c r="D61" s="206"/>
      <c r="E61" s="206"/>
      <c r="F61" s="206"/>
      <c r="G61" s="206"/>
      <c r="H61" s="206"/>
      <c r="I61" s="206"/>
      <c r="J61" s="206"/>
      <c r="K61" s="206"/>
      <c r="L61" s="206"/>
      <c r="M61" s="206"/>
      <c r="N61" s="206"/>
      <c r="O61" s="206"/>
      <c r="P61" s="206"/>
      <c r="Q61" s="207"/>
    </row>
    <row r="62" spans="1:27" x14ac:dyDescent="0.3">
      <c r="A62" s="49" t="s">
        <v>34</v>
      </c>
      <c r="B62" s="20" t="s">
        <v>26</v>
      </c>
      <c r="C62" s="20"/>
      <c r="D62" s="20"/>
      <c r="E62" s="20"/>
      <c r="F62" s="20"/>
      <c r="G62" s="6"/>
      <c r="H62" s="6"/>
      <c r="I62" s="6"/>
      <c r="J62" s="7"/>
      <c r="K62" s="48"/>
      <c r="L62" s="6"/>
      <c r="M62" s="6"/>
      <c r="N62" s="8"/>
      <c r="O62" s="6"/>
      <c r="P62" s="6"/>
      <c r="Q62" s="46"/>
    </row>
    <row r="63" spans="1:27" ht="149.25" customHeight="1" x14ac:dyDescent="0.3">
      <c r="A63" s="50" t="s">
        <v>44</v>
      </c>
      <c r="B63" s="67" t="s">
        <v>100</v>
      </c>
      <c r="C63" s="113" t="s">
        <v>111</v>
      </c>
      <c r="D63" s="69">
        <v>77040</v>
      </c>
      <c r="E63" s="70">
        <f t="shared" ref="E63" si="74">ROUND((D63/12*$R$2),0)</f>
        <v>12840</v>
      </c>
      <c r="F63" s="62">
        <f t="shared" ref="F63" si="75">G63+H63</f>
        <v>13921</v>
      </c>
      <c r="G63" s="70">
        <v>13921</v>
      </c>
      <c r="H63" s="114"/>
      <c r="I63" s="9">
        <f>ROUND(F63/E63*100,2)</f>
        <v>108.42</v>
      </c>
      <c r="J63" s="10">
        <f>ROUND(F63/D63*100,2)</f>
        <v>18.07</v>
      </c>
      <c r="K63" s="64">
        <f>D63-F63</f>
        <v>63119</v>
      </c>
      <c r="L63" s="28">
        <f>E63-F63</f>
        <v>-1081</v>
      </c>
      <c r="M63" s="28">
        <f>ROUND(F63/$R$2,0)</f>
        <v>6961</v>
      </c>
      <c r="N63" s="117">
        <v>550</v>
      </c>
      <c r="O63" s="26" t="str">
        <f>'Протокол 3'!O9</f>
        <v>Распределение объемов по профилю "челюстно-лицевая хирургия"</v>
      </c>
      <c r="P63" s="26" t="str">
        <f>'Протокол 3'!P9</f>
        <v>Повторно рассмотреть обращение ГБУЗ «Пензенская областная клиническая больница имени Н.Н. Бурденко» исх. от 20.02.2023 №643 на очередном заседании Комиссии, после принятия Правительством Пензенской области соответствующих  изменений в Территориальную программу обязательного медицинского страхования на 2023 год</v>
      </c>
      <c r="Q63" s="11"/>
    </row>
    <row r="64" spans="1:27" hidden="1" x14ac:dyDescent="0.3">
      <c r="A64" s="49" t="s">
        <v>35</v>
      </c>
      <c r="B64" s="16" t="s">
        <v>12</v>
      </c>
      <c r="C64" s="112"/>
      <c r="D64" s="62"/>
      <c r="E64" s="62"/>
      <c r="F64" s="62"/>
      <c r="G64" s="62"/>
      <c r="H64" s="55"/>
      <c r="I64" s="10"/>
      <c r="J64" s="63"/>
      <c r="K64" s="64"/>
      <c r="L64" s="8"/>
      <c r="M64" s="8"/>
      <c r="N64" s="8"/>
      <c r="O64" s="55"/>
      <c r="P64" s="47"/>
      <c r="Q64" s="46"/>
    </row>
    <row r="65" spans="1:17" hidden="1" x14ac:dyDescent="0.3">
      <c r="A65" s="50" t="s">
        <v>48</v>
      </c>
      <c r="B65" s="67"/>
      <c r="C65" s="113"/>
      <c r="D65" s="69"/>
      <c r="E65" s="70">
        <f>ROUND((D65/12*$R$2),0)</f>
        <v>0</v>
      </c>
      <c r="F65" s="62">
        <f t="shared" ref="F65" si="76">G65+H65</f>
        <v>0</v>
      </c>
      <c r="G65" s="70"/>
      <c r="H65" s="114"/>
      <c r="I65" s="9" t="e">
        <f>ROUND(F65/E65*100,2)</f>
        <v>#DIV/0!</v>
      </c>
      <c r="J65" s="10" t="e">
        <f>ROUND(F65/D65*100,2)</f>
        <v>#DIV/0!</v>
      </c>
      <c r="K65" s="64">
        <f>D65-F65</f>
        <v>0</v>
      </c>
      <c r="L65" s="28">
        <f>E65-F65</f>
        <v>0</v>
      </c>
      <c r="M65" s="28">
        <f>ROUND(F65/$R$2,0)</f>
        <v>0</v>
      </c>
      <c r="N65" s="5"/>
      <c r="O65" s="113"/>
      <c r="P65" s="71"/>
      <c r="Q65" s="11"/>
    </row>
    <row r="66" spans="1:17" x14ac:dyDescent="0.3">
      <c r="A66" s="49" t="s">
        <v>35</v>
      </c>
      <c r="B66" s="16" t="s">
        <v>31</v>
      </c>
      <c r="C66" s="21"/>
      <c r="D66" s="21"/>
      <c r="E66" s="21"/>
      <c r="F66" s="21"/>
      <c r="G66" s="21"/>
      <c r="H66" s="21"/>
      <c r="I66" s="6"/>
      <c r="J66" s="7"/>
      <c r="K66" s="48"/>
      <c r="L66" s="6"/>
      <c r="M66" s="6"/>
      <c r="N66" s="8"/>
      <c r="O66" s="55"/>
      <c r="P66" s="6"/>
      <c r="Q66" s="13"/>
    </row>
    <row r="67" spans="1:17" ht="158.25" customHeight="1" x14ac:dyDescent="0.3">
      <c r="A67" s="50" t="s">
        <v>53</v>
      </c>
      <c r="B67" s="67" t="s">
        <v>100</v>
      </c>
      <c r="C67" s="113" t="s">
        <v>111</v>
      </c>
      <c r="D67" s="25">
        <v>48707</v>
      </c>
      <c r="E67" s="70">
        <f t="shared" ref="E67" si="77">ROUND((D67/12*$R$2),0)</f>
        <v>8118</v>
      </c>
      <c r="F67" s="62">
        <f>G67+H67</f>
        <v>7542</v>
      </c>
      <c r="G67" s="70">
        <v>7542</v>
      </c>
      <c r="H67" s="114"/>
      <c r="I67" s="9">
        <f t="shared" ref="I67" si="78">ROUND(F67/E67*100,2)</f>
        <v>92.9</v>
      </c>
      <c r="J67" s="10">
        <f t="shared" ref="J67" si="79">ROUND(F67/D67*100,2)</f>
        <v>15.48</v>
      </c>
      <c r="K67" s="64">
        <f t="shared" ref="K67" si="80">D67-F67</f>
        <v>41165</v>
      </c>
      <c r="L67" s="28">
        <f t="shared" ref="L67" si="81">E67-F67</f>
        <v>576</v>
      </c>
      <c r="M67" s="28">
        <f>ROUND(F67/$R$2,0)</f>
        <v>3771</v>
      </c>
      <c r="N67" s="65">
        <v>1150</v>
      </c>
      <c r="O67" s="26" t="str">
        <f>'Протокол 3'!O14</f>
        <v>Распределение объемов по профилю "челюстно-лицевая хирургия"</v>
      </c>
      <c r="P67" s="26" t="str">
        <f>'Протокол 3'!P14</f>
        <v>Повторно рассмотреть обращение ГБУЗ «Пензенская областная клиническая больница имени Н.Н. Бурденко» исх. от 20.02.2023 №643 на очередном заседании Комиссии, после принятия Правительством Пензенской области  соответствующих изменений в Территориальную программу обязательного медицинского страхования на 2023 год</v>
      </c>
      <c r="Q67" s="11"/>
    </row>
    <row r="68" spans="1:17" x14ac:dyDescent="0.3">
      <c r="A68" s="168" t="s">
        <v>1</v>
      </c>
      <c r="B68" s="168"/>
      <c r="C68" s="168"/>
      <c r="D68" s="168"/>
      <c r="E68" s="62"/>
      <c r="F68" s="62"/>
      <c r="G68" s="62"/>
      <c r="H68" s="112"/>
      <c r="I68" s="10"/>
      <c r="J68" s="63"/>
      <c r="K68" s="64"/>
      <c r="L68" s="8"/>
      <c r="M68" s="8"/>
      <c r="N68" s="8"/>
      <c r="O68" s="8"/>
      <c r="P68" s="13"/>
      <c r="Q68" s="46"/>
    </row>
    <row r="69" spans="1:17" hidden="1" x14ac:dyDescent="0.3">
      <c r="A69" s="51" t="s">
        <v>10</v>
      </c>
      <c r="B69" s="20" t="s">
        <v>28</v>
      </c>
      <c r="C69" s="20"/>
      <c r="D69" s="62"/>
      <c r="E69" s="62"/>
      <c r="F69" s="62"/>
      <c r="G69" s="62"/>
      <c r="H69" s="62"/>
      <c r="I69" s="10"/>
      <c r="J69" s="62"/>
      <c r="K69" s="64"/>
      <c r="L69" s="8"/>
      <c r="M69" s="8"/>
      <c r="N69" s="8"/>
      <c r="O69" s="55"/>
      <c r="P69" s="47"/>
      <c r="Q69" s="46"/>
    </row>
    <row r="70" spans="1:17" hidden="1" x14ac:dyDescent="0.3">
      <c r="A70" s="52" t="s">
        <v>49</v>
      </c>
      <c r="B70" s="67"/>
      <c r="C70" s="113"/>
      <c r="D70" s="70"/>
      <c r="E70" s="38">
        <f t="shared" ref="E70" si="82">ROUND((D70/12*$R$2),0)</f>
        <v>0</v>
      </c>
      <c r="F70" s="39">
        <f>G70+H70</f>
        <v>0</v>
      </c>
      <c r="G70" s="38"/>
      <c r="H70" s="37"/>
      <c r="I70" s="40" t="e">
        <f t="shared" ref="I70" si="83">ROUND(F70/E70*100,2)</f>
        <v>#DIV/0!</v>
      </c>
      <c r="J70" s="41" t="e">
        <f t="shared" ref="J70" si="84">ROUND(F70/D70*100,2)</f>
        <v>#DIV/0!</v>
      </c>
      <c r="K70" s="42">
        <f t="shared" ref="K70" si="85">D70-F70</f>
        <v>0</v>
      </c>
      <c r="L70" s="43">
        <f t="shared" ref="L70" si="86">E70-F70</f>
        <v>0</v>
      </c>
      <c r="M70" s="43">
        <f t="shared" ref="M70" si="87">ROUND(F70/$R$2,0)</f>
        <v>0</v>
      </c>
      <c r="N70" s="28"/>
      <c r="O70" s="26"/>
      <c r="P70" s="77"/>
      <c r="Q70" s="11"/>
    </row>
    <row r="71" spans="1:17" x14ac:dyDescent="0.3">
      <c r="A71" s="51" t="s">
        <v>36</v>
      </c>
      <c r="B71" s="16" t="s">
        <v>29</v>
      </c>
      <c r="C71" s="16"/>
      <c r="D71" s="62"/>
      <c r="E71" s="62"/>
      <c r="F71" s="62"/>
      <c r="G71" s="14"/>
      <c r="H71" s="55"/>
      <c r="I71" s="10"/>
      <c r="J71" s="63"/>
      <c r="K71" s="64"/>
      <c r="L71" s="8"/>
      <c r="M71" s="8"/>
      <c r="N71" s="8"/>
      <c r="O71" s="55"/>
      <c r="P71" s="47"/>
      <c r="Q71" s="46"/>
    </row>
    <row r="72" spans="1:17" ht="154.5" customHeight="1" x14ac:dyDescent="0.3">
      <c r="A72" s="50" t="s">
        <v>47</v>
      </c>
      <c r="B72" s="113" t="s">
        <v>94</v>
      </c>
      <c r="C72" s="113" t="s">
        <v>95</v>
      </c>
      <c r="D72" s="26">
        <v>0</v>
      </c>
      <c r="E72" s="70">
        <f t="shared" ref="E72" si="88">ROUND((D72/12*$R$2),0)</f>
        <v>0</v>
      </c>
      <c r="F72" s="62">
        <f t="shared" ref="F72" si="89">G72+H72</f>
        <v>0</v>
      </c>
      <c r="G72" s="25">
        <v>0</v>
      </c>
      <c r="H72" s="26"/>
      <c r="I72" s="9" t="e">
        <f>ROUND(F72/E72*100,2)</f>
        <v>#DIV/0!</v>
      </c>
      <c r="J72" s="32" t="e">
        <f>ROUND(F72/D72*100,2)</f>
        <v>#DIV/0!</v>
      </c>
      <c r="K72" s="64">
        <f>D72-F72</f>
        <v>0</v>
      </c>
      <c r="L72" s="65">
        <f>E72-F72</f>
        <v>0</v>
      </c>
      <c r="M72" s="65">
        <f>ROUND(F72/$R$2,0)</f>
        <v>0</v>
      </c>
      <c r="N72" s="65">
        <v>442</v>
      </c>
      <c r="O72" s="26" t="str">
        <f>'Протокол 3'!O21</f>
        <v xml:space="preserve">Распределение объемов медицинской помощи в связи с введением в эксплуатацию нового оборудования. </v>
      </c>
      <c r="P72" s="26" t="str">
        <f>'Протокол 3'!P21</f>
        <v xml:space="preserve">Распределить объемы по проведению компьютерной томографии без  внутривенного контрастирования в амбулаторных условиях,  на основании обращения ГБУЗ "Городищенская РБ" (№149 от 24.01.2023)  в связи с вводом в эксплуатацию компьютерного томографа, за счет снижения распределенных объемов по медицинским организациям, по которым уровень исполнения распределенных объемов за период январь-февраль 2023  года сложился ниже 100%. </v>
      </c>
      <c r="Q72" s="11"/>
    </row>
    <row r="73" spans="1:17" x14ac:dyDescent="0.3">
      <c r="A73" s="51" t="s">
        <v>37</v>
      </c>
      <c r="B73" s="16" t="s">
        <v>39</v>
      </c>
      <c r="C73" s="55"/>
      <c r="D73" s="62"/>
      <c r="E73" s="62"/>
      <c r="F73" s="62"/>
      <c r="G73" s="15"/>
      <c r="H73" s="13"/>
      <c r="I73" s="33"/>
      <c r="J73" s="63"/>
      <c r="K73" s="64"/>
      <c r="L73" s="8"/>
      <c r="M73" s="8"/>
      <c r="N73" s="8"/>
      <c r="O73" s="55"/>
      <c r="P73" s="55"/>
      <c r="Q73" s="46"/>
    </row>
    <row r="74" spans="1:17" ht="46.5" x14ac:dyDescent="0.3">
      <c r="A74" s="50" t="s">
        <v>43</v>
      </c>
      <c r="B74" s="67" t="s">
        <v>64</v>
      </c>
      <c r="C74" s="113" t="s">
        <v>72</v>
      </c>
      <c r="D74" s="69">
        <v>0</v>
      </c>
      <c r="E74" s="70">
        <f>ROUND((D74/12*$R$2),0)</f>
        <v>0</v>
      </c>
      <c r="F74" s="62">
        <f t="shared" ref="F74:F75" si="90">G74+H74</f>
        <v>0</v>
      </c>
      <c r="G74" s="25">
        <v>0</v>
      </c>
      <c r="H74" s="26"/>
      <c r="I74" s="9" t="e">
        <f>ROUND(F74/E74*100,2)</f>
        <v>#DIV/0!</v>
      </c>
      <c r="J74" s="32" t="e">
        <f>ROUND(F74/D74*100,2)</f>
        <v>#DIV/0!</v>
      </c>
      <c r="K74" s="64">
        <f>D74-F74</f>
        <v>0</v>
      </c>
      <c r="L74" s="65">
        <f>E74-F74</f>
        <v>0</v>
      </c>
      <c r="M74" s="65">
        <f>ROUND(F74/$R$2,0)</f>
        <v>0</v>
      </c>
      <c r="N74" s="65">
        <v>300</v>
      </c>
      <c r="O74" s="26" t="str">
        <f>'Протокол 3'!O23</f>
        <v xml:space="preserve">Распределение объемов медицинской помощи. </v>
      </c>
      <c r="P74" s="26" t="e">
        <f>'Протокол 3'!#REF!</f>
        <v>#REF!</v>
      </c>
      <c r="Q74" s="11"/>
    </row>
    <row r="75" spans="1:17" ht="208.5" customHeight="1" x14ac:dyDescent="0.3">
      <c r="A75" s="50" t="s">
        <v>120</v>
      </c>
      <c r="B75" s="113" t="s">
        <v>94</v>
      </c>
      <c r="C75" s="113" t="s">
        <v>95</v>
      </c>
      <c r="D75" s="69">
        <v>0</v>
      </c>
      <c r="E75" s="70">
        <f t="shared" ref="E75" si="91">ROUND((D75/12*$R$2),0)</f>
        <v>0</v>
      </c>
      <c r="F75" s="62">
        <f t="shared" si="90"/>
        <v>0</v>
      </c>
      <c r="G75" s="25">
        <v>0</v>
      </c>
      <c r="H75" s="26"/>
      <c r="I75" s="9" t="e">
        <f>ROUND(F75/E75*100,2)</f>
        <v>#DIV/0!</v>
      </c>
      <c r="J75" s="32" t="e">
        <f>ROUND(F75/D75*100,2)</f>
        <v>#DIV/0!</v>
      </c>
      <c r="K75" s="64">
        <f>D75-F75</f>
        <v>0</v>
      </c>
      <c r="L75" s="65">
        <f>E75-F75</f>
        <v>0</v>
      </c>
      <c r="M75" s="65">
        <f>ROUND(F75/$R$2,0)</f>
        <v>0</v>
      </c>
      <c r="N75" s="65">
        <v>379</v>
      </c>
      <c r="O75" s="26" t="str">
        <f>'Протокол 3'!O24</f>
        <v xml:space="preserve">Распределение объемов медицинской помощи в связи с введением в эксплуатацию нового оборудования. </v>
      </c>
      <c r="P75" s="26" t="str">
        <f>'Протокол 3'!P23</f>
        <v xml:space="preserve">Распределить объемы по проведению компьютерной томографии с  внутривенным контрастированием в амбулаторных условиях,  на основании обращений медицинских организаций,   за счет снижения распределенных объемов по медицинским организациям, по которым  сложились  наибольшие остатки  распределенных объемов по проведению тестирования до конца 2023 года (в количестве месяцев) </v>
      </c>
      <c r="Q75" s="11"/>
    </row>
    <row r="76" spans="1:17" x14ac:dyDescent="0.3">
      <c r="A76" s="72" t="s">
        <v>38</v>
      </c>
      <c r="B76" s="16" t="s">
        <v>73</v>
      </c>
      <c r="C76" s="55"/>
      <c r="D76" s="62"/>
      <c r="E76" s="62"/>
      <c r="F76" s="62"/>
      <c r="G76" s="14"/>
      <c r="H76" s="55"/>
      <c r="I76" s="10"/>
      <c r="J76" s="63"/>
      <c r="K76" s="64"/>
      <c r="L76" s="8"/>
      <c r="M76" s="8"/>
      <c r="N76" s="8"/>
      <c r="O76" s="97"/>
      <c r="P76" s="98"/>
      <c r="Q76" s="99"/>
    </row>
    <row r="77" spans="1:17" ht="246" customHeight="1" x14ac:dyDescent="0.3">
      <c r="A77" s="50" t="s">
        <v>54</v>
      </c>
      <c r="B77" s="67" t="s">
        <v>64</v>
      </c>
      <c r="C77" s="113" t="s">
        <v>72</v>
      </c>
      <c r="D77" s="69">
        <v>0</v>
      </c>
      <c r="E77" s="70">
        <f>ROUND((D77/12*$R$2),0)</f>
        <v>0</v>
      </c>
      <c r="F77" s="62">
        <f t="shared" ref="F77" si="92">G77+H77</f>
        <v>0</v>
      </c>
      <c r="G77" s="25">
        <v>0</v>
      </c>
      <c r="H77" s="26"/>
      <c r="I77" s="9" t="e">
        <f>ROUND(F77/E77*100,2)</f>
        <v>#DIV/0!</v>
      </c>
      <c r="J77" s="32" t="e">
        <f>ROUND(F77/D77*100,2)</f>
        <v>#DIV/0!</v>
      </c>
      <c r="K77" s="64">
        <f>D77-F77</f>
        <v>0</v>
      </c>
      <c r="L77" s="65">
        <f>E77-F77</f>
        <v>0</v>
      </c>
      <c r="M77" s="65">
        <f>ROUND(F77/$R$2,0)</f>
        <v>0</v>
      </c>
      <c r="N77" s="65">
        <v>500</v>
      </c>
      <c r="O77" s="26" t="str">
        <f>'Протокол 3'!O27</f>
        <v xml:space="preserve">Распределение объемов медицинской помощи. </v>
      </c>
      <c r="P77" s="26" t="str">
        <f>'Протокол 3'!P27</f>
        <v xml:space="preserve">Распределить объемы по проведению компьютерной томографии грудной полости с внутривенным болюсным контрастированием, мультипланарной и трехмерной реконструкцией в амбулаторных условиях, в количестве 25 исследований, на основания обращения ЧУЗ "КБ "РЖД-Медицина" г.Пенза"  (№01-12/125 от 27.01.2023)  в связи с вводом в эксплуатацию компьютерного томографа, за счет снижения распределенных объемов по медицинским организациям, по которым уровень исполнения распределенных объемов за период январь-февраль 2023  года сложился ниже 100%. </v>
      </c>
      <c r="Q77" s="11"/>
    </row>
    <row r="78" spans="1:17" x14ac:dyDescent="0.3">
      <c r="A78" s="72" t="s">
        <v>134</v>
      </c>
      <c r="B78" s="16" t="s">
        <v>61</v>
      </c>
      <c r="C78" s="55"/>
      <c r="D78" s="62"/>
      <c r="E78" s="62"/>
      <c r="F78" s="62"/>
      <c r="G78" s="14"/>
      <c r="H78" s="55"/>
      <c r="I78" s="10"/>
      <c r="J78" s="63"/>
      <c r="K78" s="64"/>
      <c r="L78" s="8"/>
      <c r="M78" s="8"/>
      <c r="N78" s="8"/>
      <c r="O78" s="8"/>
      <c r="P78" s="8"/>
      <c r="Q78" s="8"/>
    </row>
    <row r="79" spans="1:17" ht="313.5" customHeight="1" x14ac:dyDescent="0.3">
      <c r="A79" s="50" t="s">
        <v>135</v>
      </c>
      <c r="B79" s="67" t="s">
        <v>64</v>
      </c>
      <c r="C79" s="113" t="s">
        <v>72</v>
      </c>
      <c r="D79" s="69">
        <v>0</v>
      </c>
      <c r="E79" s="70">
        <f>ROUND((D79/12*$R$2),0)</f>
        <v>0</v>
      </c>
      <c r="F79" s="62">
        <f t="shared" ref="F79" si="93">G79+H79</f>
        <v>0</v>
      </c>
      <c r="G79" s="25">
        <v>0</v>
      </c>
      <c r="H79" s="26"/>
      <c r="I79" s="9" t="e">
        <f>ROUND(F79/E79*100,2)</f>
        <v>#DIV/0!</v>
      </c>
      <c r="J79" s="32" t="e">
        <f>ROUND(F79/D79*100,2)</f>
        <v>#DIV/0!</v>
      </c>
      <c r="K79" s="64">
        <f>D79-F79</f>
        <v>0</v>
      </c>
      <c r="L79" s="65">
        <f>E79-F79</f>
        <v>0</v>
      </c>
      <c r="M79" s="65">
        <f>ROUND(F79/$R$2,0)</f>
        <v>0</v>
      </c>
      <c r="N79" s="65">
        <v>500</v>
      </c>
      <c r="O79" s="26" t="str">
        <f>'Протокол 3'!O29</f>
        <v xml:space="preserve">Распределение объемов медицинской помощи. </v>
      </c>
      <c r="P79" s="26" t="str">
        <f>'Протокол 3'!P29</f>
        <v xml:space="preserve">Распределить объемы по проведению компьютерной томографии брюшной полости с внутривенным болюсным контрастированием, мультипланарной и трехмерной реконструкцией в амбулаторных условиях,  в количестве 57 исследований, на основании обращения ЧУЗ "КБ "РЖД-Медицина" г.Пенза"  (№01-12/125 от 27.01.2023) в связи с вводом в эксплуатацию компьютерного томографа, за счет снижения распределенных объемов по медицинским организациям, по которым уровень исполнения распределенных объемов за период январь-февраль 2023  года сложился ниже 100%. </v>
      </c>
      <c r="Q79" s="11"/>
    </row>
    <row r="80" spans="1:17" hidden="1" x14ac:dyDescent="0.3">
      <c r="A80" s="51" t="s">
        <v>34</v>
      </c>
      <c r="B80" s="16" t="s">
        <v>16</v>
      </c>
      <c r="C80" s="16"/>
      <c r="D80" s="62"/>
      <c r="E80" s="62"/>
      <c r="F80" s="62"/>
      <c r="G80" s="14"/>
      <c r="H80" s="112"/>
      <c r="I80" s="10"/>
      <c r="J80" s="62"/>
      <c r="K80" s="62"/>
      <c r="L80" s="8"/>
      <c r="M80" s="8"/>
      <c r="N80" s="8"/>
      <c r="O80" s="55"/>
      <c r="P80" s="47"/>
      <c r="Q80" s="46"/>
    </row>
    <row r="81" spans="1:17" hidden="1" x14ac:dyDescent="0.3">
      <c r="A81" s="50" t="s">
        <v>44</v>
      </c>
      <c r="B81" s="113"/>
      <c r="C81" s="113"/>
      <c r="D81" s="26"/>
      <c r="E81" s="70">
        <f>ROUND((D81/12*$R$2),0)</f>
        <v>0</v>
      </c>
      <c r="F81" s="62">
        <f t="shared" ref="F81" si="94">G81+H81</f>
        <v>0</v>
      </c>
      <c r="G81" s="25"/>
      <c r="H81" s="26"/>
      <c r="I81" s="9" t="e">
        <f>ROUND(F81/E81*100,2)</f>
        <v>#DIV/0!</v>
      </c>
      <c r="J81" s="32" t="e">
        <f>ROUND(F81/D81*100,2)</f>
        <v>#DIV/0!</v>
      </c>
      <c r="K81" s="64">
        <f>D81-F81</f>
        <v>0</v>
      </c>
      <c r="L81" s="65">
        <f>E81-F81</f>
        <v>0</v>
      </c>
      <c r="M81" s="65">
        <f>ROUND(F81/$R$2,0)</f>
        <v>0</v>
      </c>
      <c r="N81" s="65"/>
      <c r="O81" s="26"/>
      <c r="P81" s="71"/>
      <c r="Q81" s="11"/>
    </row>
    <row r="82" spans="1:17" hidden="1" x14ac:dyDescent="0.3">
      <c r="A82" s="51" t="s">
        <v>35</v>
      </c>
      <c r="B82" s="16" t="s">
        <v>15</v>
      </c>
      <c r="C82" s="16"/>
      <c r="D82" s="62"/>
      <c r="E82" s="62"/>
      <c r="F82" s="62"/>
      <c r="G82" s="14"/>
      <c r="H82" s="55"/>
      <c r="I82" s="10"/>
      <c r="J82" s="62"/>
      <c r="K82" s="62"/>
      <c r="L82" s="8"/>
      <c r="M82" s="8"/>
      <c r="N82" s="8"/>
      <c r="O82" s="55"/>
      <c r="P82" s="47"/>
      <c r="Q82" s="46"/>
    </row>
    <row r="83" spans="1:17" hidden="1" x14ac:dyDescent="0.3">
      <c r="A83" s="50" t="s">
        <v>53</v>
      </c>
      <c r="B83" s="113"/>
      <c r="C83" s="113"/>
      <c r="D83" s="26"/>
      <c r="E83" s="70">
        <f>ROUND((D83/12*$R$2),0)</f>
        <v>0</v>
      </c>
      <c r="F83" s="62">
        <f t="shared" ref="F83" si="95">G83+H83</f>
        <v>0</v>
      </c>
      <c r="G83" s="25"/>
      <c r="H83" s="26"/>
      <c r="I83" s="9" t="e">
        <f>ROUND(F83/E83*100,2)</f>
        <v>#DIV/0!</v>
      </c>
      <c r="J83" s="32" t="e">
        <f>ROUND(F83/D83*100,2)</f>
        <v>#DIV/0!</v>
      </c>
      <c r="K83" s="64">
        <f>D83-F83</f>
        <v>0</v>
      </c>
      <c r="L83" s="65">
        <f>E83-F83</f>
        <v>0</v>
      </c>
      <c r="M83" s="65">
        <f>ROUND(F83/$R$2,0)</f>
        <v>0</v>
      </c>
      <c r="N83" s="65"/>
      <c r="O83" s="26"/>
      <c r="P83" s="92"/>
      <c r="Q83" s="11"/>
    </row>
    <row r="84" spans="1:17" hidden="1" x14ac:dyDescent="0.3">
      <c r="A84" s="51"/>
      <c r="B84" s="20" t="s">
        <v>40</v>
      </c>
      <c r="C84" s="20"/>
      <c r="D84" s="62"/>
      <c r="E84" s="62"/>
      <c r="F84" s="62"/>
      <c r="G84" s="62"/>
      <c r="H84" s="62"/>
      <c r="I84" s="10"/>
      <c r="J84" s="62"/>
      <c r="K84" s="64"/>
      <c r="L84" s="8"/>
      <c r="M84" s="8"/>
      <c r="N84" s="8"/>
      <c r="O84" s="55"/>
      <c r="P84" s="47"/>
      <c r="Q84" s="46"/>
    </row>
    <row r="85" spans="1:17" hidden="1" x14ac:dyDescent="0.3">
      <c r="A85" s="51" t="s">
        <v>36</v>
      </c>
      <c r="B85" s="20" t="s">
        <v>41</v>
      </c>
      <c r="C85" s="20"/>
      <c r="D85" s="62"/>
      <c r="E85" s="62"/>
      <c r="F85" s="62"/>
      <c r="G85" s="62"/>
      <c r="H85" s="62"/>
      <c r="I85" s="10"/>
      <c r="J85" s="62"/>
      <c r="K85" s="64"/>
      <c r="L85" s="8"/>
      <c r="M85" s="8"/>
      <c r="N85" s="8"/>
      <c r="O85" s="55"/>
      <c r="P85" s="47"/>
      <c r="Q85" s="46"/>
    </row>
    <row r="86" spans="1:17" hidden="1" x14ac:dyDescent="0.3">
      <c r="A86" s="50" t="s">
        <v>47</v>
      </c>
      <c r="B86" s="67"/>
      <c r="C86" s="113"/>
      <c r="D86" s="25"/>
      <c r="E86" s="70">
        <f>ROUND((D86/12*$R$2),0)</f>
        <v>0</v>
      </c>
      <c r="F86" s="62">
        <f>G86+H86</f>
        <v>0</v>
      </c>
      <c r="G86" s="70"/>
      <c r="H86" s="114"/>
      <c r="I86" s="9" t="e">
        <f t="shared" ref="I86" si="96">ROUND(F86/E86*100,2)</f>
        <v>#DIV/0!</v>
      </c>
      <c r="J86" s="10" t="e">
        <f t="shared" ref="J86" si="97">ROUND(F86/D86*100,2)</f>
        <v>#DIV/0!</v>
      </c>
      <c r="K86" s="64">
        <f t="shared" ref="K86" si="98">D86-F86</f>
        <v>0</v>
      </c>
      <c r="L86" s="28">
        <f t="shared" ref="L86" si="99">E86-F86</f>
        <v>0</v>
      </c>
      <c r="M86" s="28">
        <f>ROUND(F86/$R$2,0)</f>
        <v>0</v>
      </c>
      <c r="N86" s="65"/>
      <c r="O86" s="26"/>
      <c r="P86" s="67"/>
      <c r="Q86" s="11"/>
    </row>
    <row r="87" spans="1:17" hidden="1" x14ac:dyDescent="0.3">
      <c r="A87" s="51" t="s">
        <v>33</v>
      </c>
      <c r="B87" s="20" t="s">
        <v>42</v>
      </c>
      <c r="C87" s="20"/>
      <c r="D87" s="62"/>
      <c r="E87" s="62"/>
      <c r="F87" s="62"/>
      <c r="G87" s="62"/>
      <c r="H87" s="62"/>
      <c r="I87" s="10"/>
      <c r="J87" s="62"/>
      <c r="K87" s="64"/>
      <c r="L87" s="8"/>
      <c r="M87" s="8"/>
      <c r="N87" s="8"/>
      <c r="O87" s="55"/>
      <c r="P87" s="47"/>
      <c r="Q87" s="46"/>
    </row>
    <row r="88" spans="1:17" hidden="1" x14ac:dyDescent="0.3">
      <c r="A88" s="50" t="s">
        <v>45</v>
      </c>
      <c r="B88" s="113"/>
      <c r="C88" s="113"/>
      <c r="D88" s="25"/>
      <c r="E88" s="70">
        <f>ROUND((D88/12*$R$2),0)</f>
        <v>0</v>
      </c>
      <c r="F88" s="62">
        <f>G88+H88</f>
        <v>0</v>
      </c>
      <c r="G88" s="70"/>
      <c r="H88" s="114"/>
      <c r="I88" s="9" t="e">
        <f t="shared" ref="I88" si="100">ROUND(F88/E88*100,2)</f>
        <v>#DIV/0!</v>
      </c>
      <c r="J88" s="10" t="e">
        <f t="shared" ref="J88" si="101">ROUND(F88/D88*100,2)</f>
        <v>#DIV/0!</v>
      </c>
      <c r="K88" s="64">
        <f t="shared" ref="K88" si="102">D88-F88</f>
        <v>0</v>
      </c>
      <c r="L88" s="28">
        <f t="shared" ref="L88" si="103">E88-F88</f>
        <v>0</v>
      </c>
      <c r="M88" s="28">
        <f>ROUND(F88/$R$2,0)</f>
        <v>0</v>
      </c>
      <c r="N88" s="65"/>
      <c r="O88" s="26"/>
      <c r="P88" s="71"/>
      <c r="Q88" s="11"/>
    </row>
    <row r="89" spans="1:17" hidden="1" x14ac:dyDescent="0.3">
      <c r="A89" s="51" t="s">
        <v>38</v>
      </c>
      <c r="B89" s="20" t="s">
        <v>59</v>
      </c>
      <c r="C89" s="20"/>
      <c r="D89" s="62"/>
      <c r="E89" s="62"/>
      <c r="F89" s="62"/>
      <c r="G89" s="62"/>
      <c r="H89" s="62"/>
      <c r="I89" s="10"/>
      <c r="J89" s="62"/>
      <c r="K89" s="62"/>
      <c r="L89" s="8"/>
      <c r="M89" s="8"/>
      <c r="N89" s="8"/>
      <c r="O89" s="55"/>
      <c r="P89" s="47"/>
      <c r="Q89" s="46"/>
    </row>
    <row r="90" spans="1:17" hidden="1" x14ac:dyDescent="0.3">
      <c r="A90" s="50" t="s">
        <v>54</v>
      </c>
      <c r="B90" s="67"/>
      <c r="C90" s="113"/>
      <c r="D90" s="25"/>
      <c r="E90" s="70">
        <f>ROUND((D90/12*$R$2),0)</f>
        <v>0</v>
      </c>
      <c r="F90" s="62">
        <f>G90+H90</f>
        <v>0</v>
      </c>
      <c r="G90" s="70"/>
      <c r="H90" s="114"/>
      <c r="I90" s="9" t="e">
        <f t="shared" ref="I90" si="104">ROUND(F90/E90*100,2)</f>
        <v>#DIV/0!</v>
      </c>
      <c r="J90" s="10" t="e">
        <f t="shared" ref="J90" si="105">ROUND(F90/D90*100,2)</f>
        <v>#DIV/0!</v>
      </c>
      <c r="K90" s="64">
        <f t="shared" ref="K90" si="106">D90-F90</f>
        <v>0</v>
      </c>
      <c r="L90" s="28">
        <f t="shared" ref="L90" si="107">E90-F90</f>
        <v>0</v>
      </c>
      <c r="M90" s="28">
        <f>ROUND(F90/$R$2,0)</f>
        <v>0</v>
      </c>
      <c r="N90" s="65"/>
      <c r="O90" s="113"/>
      <c r="P90" s="71"/>
      <c r="Q90" s="11"/>
    </row>
    <row r="91" spans="1:17" x14ac:dyDescent="0.3">
      <c r="A91" s="51" t="s">
        <v>57</v>
      </c>
      <c r="B91" s="16" t="s">
        <v>27</v>
      </c>
      <c r="C91" s="55"/>
      <c r="D91" s="62"/>
      <c r="E91" s="62"/>
      <c r="F91" s="62"/>
      <c r="G91" s="15"/>
      <c r="H91" s="13"/>
      <c r="I91" s="33"/>
      <c r="J91" s="63"/>
      <c r="K91" s="64"/>
      <c r="L91" s="8"/>
      <c r="M91" s="8"/>
      <c r="N91" s="8"/>
      <c r="O91" s="55"/>
      <c r="P91" s="47"/>
      <c r="Q91" s="46"/>
    </row>
    <row r="92" spans="1:17" ht="23.25" customHeight="1" x14ac:dyDescent="0.3">
      <c r="A92" s="169" t="s">
        <v>58</v>
      </c>
      <c r="B92" s="171" t="s">
        <v>79</v>
      </c>
      <c r="C92" s="67" t="s">
        <v>80</v>
      </c>
      <c r="D92" s="173">
        <v>0</v>
      </c>
      <c r="E92" s="175">
        <f t="shared" ref="E92:E95" si="108">ROUND((D92/12*$R$2),0)</f>
        <v>0</v>
      </c>
      <c r="F92" s="179">
        <f t="shared" ref="F92:F95" si="109">G92+H92</f>
        <v>0</v>
      </c>
      <c r="G92" s="173">
        <v>0</v>
      </c>
      <c r="H92" s="173"/>
      <c r="I92" s="177" t="e">
        <f t="shared" ref="I92:I95" si="110">ROUND(F92/E92*100,2)</f>
        <v>#DIV/0!</v>
      </c>
      <c r="J92" s="193" t="e">
        <f t="shared" ref="J92" si="111">ROUND(F92/D92*100,2)</f>
        <v>#DIV/0!</v>
      </c>
      <c r="K92" s="166">
        <f t="shared" ref="K92" si="112">D92-F92</f>
        <v>0</v>
      </c>
      <c r="L92" s="195">
        <f t="shared" ref="L92:L95" si="113">E92-F92</f>
        <v>0</v>
      </c>
      <c r="M92" s="195">
        <f t="shared" ref="M92:M95" si="114">ROUND(F92/$R$2,0)</f>
        <v>0</v>
      </c>
      <c r="N92" s="69">
        <v>1200</v>
      </c>
      <c r="O92" s="181" t="str">
        <f>'Протокол 3'!O42</f>
        <v xml:space="preserve">Распределение объемов медицинской помощи в связи с тем, что врач прошел обучение. </v>
      </c>
      <c r="P92" s="92" t="e">
        <f>'Протокол 3'!#REF!</f>
        <v>#REF!</v>
      </c>
      <c r="Q92" s="11"/>
    </row>
    <row r="93" spans="1:17" ht="46.5" x14ac:dyDescent="0.3">
      <c r="A93" s="170"/>
      <c r="B93" s="172"/>
      <c r="C93" s="67" t="s">
        <v>152</v>
      </c>
      <c r="D93" s="174"/>
      <c r="E93" s="176"/>
      <c r="F93" s="180"/>
      <c r="G93" s="174"/>
      <c r="H93" s="174"/>
      <c r="I93" s="178"/>
      <c r="J93" s="194"/>
      <c r="K93" s="167"/>
      <c r="L93" s="196"/>
      <c r="M93" s="196"/>
      <c r="N93" s="69">
        <v>400</v>
      </c>
      <c r="O93" s="182"/>
      <c r="P93" s="92">
        <f>'Протокол 3'!P43</f>
        <v>0</v>
      </c>
      <c r="Q93" s="11"/>
    </row>
    <row r="94" spans="1:17" ht="46.5" x14ac:dyDescent="0.3">
      <c r="A94" s="50" t="s">
        <v>136</v>
      </c>
      <c r="B94" s="67" t="s">
        <v>97</v>
      </c>
      <c r="C94" s="113" t="s">
        <v>98</v>
      </c>
      <c r="D94" s="5">
        <v>0</v>
      </c>
      <c r="E94" s="70">
        <f t="shared" si="108"/>
        <v>0</v>
      </c>
      <c r="F94" s="62">
        <f t="shared" si="109"/>
        <v>0</v>
      </c>
      <c r="G94" s="5">
        <v>0</v>
      </c>
      <c r="H94" s="5"/>
      <c r="I94" s="9" t="e">
        <f t="shared" si="110"/>
        <v>#DIV/0!</v>
      </c>
      <c r="J94" s="63" t="e">
        <f t="shared" ref="J94:J95" si="115">ROUND(F94/D94*100,2)</f>
        <v>#DIV/0!</v>
      </c>
      <c r="K94" s="64">
        <f t="shared" ref="K94:K95" si="116">D94-F94</f>
        <v>0</v>
      </c>
      <c r="L94" s="28">
        <f t="shared" si="113"/>
        <v>0</v>
      </c>
      <c r="M94" s="28">
        <f t="shared" si="114"/>
        <v>0</v>
      </c>
      <c r="N94" s="5">
        <v>4000</v>
      </c>
      <c r="O94" s="26" t="str">
        <f>'Протокол 3'!O45</f>
        <v xml:space="preserve">Распределение объемов медицинской помощи. </v>
      </c>
      <c r="P94" s="26">
        <f>'Протокол 3'!P45</f>
        <v>0</v>
      </c>
      <c r="Q94" s="11"/>
    </row>
    <row r="95" spans="1:17" ht="209.25" x14ac:dyDescent="0.3">
      <c r="A95" s="50" t="s">
        <v>167</v>
      </c>
      <c r="B95" s="67" t="s">
        <v>65</v>
      </c>
      <c r="C95" s="125" t="s">
        <v>83</v>
      </c>
      <c r="D95" s="5">
        <v>150</v>
      </c>
      <c r="E95" s="70">
        <f t="shared" si="108"/>
        <v>25</v>
      </c>
      <c r="F95" s="62">
        <f t="shared" si="109"/>
        <v>1</v>
      </c>
      <c r="G95" s="5">
        <v>1</v>
      </c>
      <c r="H95" s="5"/>
      <c r="I95" s="9">
        <f t="shared" si="110"/>
        <v>4</v>
      </c>
      <c r="J95" s="63">
        <f t="shared" si="115"/>
        <v>0.67</v>
      </c>
      <c r="K95" s="64">
        <f t="shared" si="116"/>
        <v>149</v>
      </c>
      <c r="L95" s="28">
        <f t="shared" si="113"/>
        <v>24</v>
      </c>
      <c r="M95" s="28">
        <f t="shared" si="114"/>
        <v>1</v>
      </c>
      <c r="N95" s="5">
        <v>0</v>
      </c>
      <c r="O95" s="26" t="str">
        <f>'Протокол 3'!O44</f>
        <v>Распределение ранее незапланированных объемов медицинской помощи в количестве 120 исследований по коду услуги А04.10.002 "Эхокардиография" за счет снижения по коду А04.12.005.005 "Дуплексное сканирование экстракраниальных отделов брахиоцефальных артерий" с увеличением объема финансового обеспечения на 140 002,80 руб.</v>
      </c>
      <c r="P95" s="26" t="str">
        <f>'Протокол 3'!P42</f>
        <v xml:space="preserve">Распределить объемы по проведению УЗИ сердечно-сосудистой системы,  на основании данных персонифицированного учета о медицинской помощи, оказанной застрахованным лицам за период январь-февраль 2023 года, и обращений медицинских организаций за счет снижения распределенных объемов по медицинским организациям, по которым уровень исполнения распределенных объемов за период январь-февраль 2023  года сложился ниже 100%. </v>
      </c>
      <c r="Q95" s="11"/>
    </row>
    <row r="96" spans="1:17" x14ac:dyDescent="0.3">
      <c r="A96" s="51" t="s">
        <v>62</v>
      </c>
      <c r="B96" s="16" t="s">
        <v>75</v>
      </c>
      <c r="C96" s="55"/>
      <c r="D96" s="62"/>
      <c r="E96" s="62"/>
      <c r="F96" s="62"/>
      <c r="G96" s="15"/>
      <c r="H96" s="13"/>
      <c r="I96" s="33"/>
      <c r="J96" s="63"/>
      <c r="K96" s="64"/>
      <c r="L96" s="8"/>
      <c r="M96" s="8"/>
      <c r="N96" s="100"/>
      <c r="O96" s="101"/>
      <c r="P96" s="102"/>
      <c r="Q96" s="99"/>
    </row>
    <row r="97" spans="1:17" ht="116.25" x14ac:dyDescent="0.3">
      <c r="A97" s="50" t="s">
        <v>63</v>
      </c>
      <c r="B97" s="67" t="s">
        <v>64</v>
      </c>
      <c r="C97" s="113" t="s">
        <v>72</v>
      </c>
      <c r="D97" s="69">
        <v>0</v>
      </c>
      <c r="E97" s="70">
        <f t="shared" ref="E97" si="117">ROUND((D97/12*$R$2),0)</f>
        <v>0</v>
      </c>
      <c r="F97" s="62">
        <f t="shared" ref="F97" si="118">G97+H97</f>
        <v>0</v>
      </c>
      <c r="G97" s="5">
        <v>0</v>
      </c>
      <c r="H97" s="5"/>
      <c r="I97" s="9" t="e">
        <f t="shared" ref="I97" si="119">ROUND(F97/E97*100,2)</f>
        <v>#DIV/0!</v>
      </c>
      <c r="J97" s="63" t="e">
        <f t="shared" ref="J97" si="120">ROUND(F97/D97*100,2)</f>
        <v>#DIV/0!</v>
      </c>
      <c r="K97" s="64">
        <f t="shared" ref="K97" si="121">D97-F97</f>
        <v>0</v>
      </c>
      <c r="L97" s="28">
        <f t="shared" ref="L97" si="122">E97-F97</f>
        <v>0</v>
      </c>
      <c r="M97" s="28">
        <f t="shared" ref="M97" si="123">ROUND(F97/$R$2,0)</f>
        <v>0</v>
      </c>
      <c r="N97" s="5">
        <v>100</v>
      </c>
      <c r="O97" s="26" t="str">
        <f>'Протокол 3'!O49</f>
        <v xml:space="preserve">Распределение объемов медицинской помощи. </v>
      </c>
      <c r="P97" s="26" t="str">
        <f>'Протокол 3'!P49</f>
        <v>Услуги "коронаграфия" не подлежат распределению между медицинскими организациями на основании п 10 ст.36 №326-ФЗ от  29.11.2010  по причине отсутствия в утвержденной ТПОМС на 2023 год нормативов объемов на проведение "коронаграфии" в амбулаторных условиях</v>
      </c>
      <c r="Q97" s="11"/>
    </row>
    <row r="98" spans="1:17" hidden="1" x14ac:dyDescent="0.3">
      <c r="A98" s="51" t="s">
        <v>36</v>
      </c>
      <c r="B98" s="20" t="s">
        <v>2</v>
      </c>
      <c r="C98" s="20"/>
      <c r="D98" s="8"/>
      <c r="E98" s="62"/>
      <c r="F98" s="62"/>
      <c r="G98" s="8"/>
      <c r="H98" s="6"/>
      <c r="I98" s="10"/>
      <c r="J98" s="63"/>
      <c r="K98" s="64"/>
      <c r="L98" s="8"/>
      <c r="M98" s="8"/>
      <c r="N98" s="8"/>
      <c r="O98" s="55"/>
      <c r="P98" s="47"/>
      <c r="Q98" s="46"/>
    </row>
    <row r="99" spans="1:17" hidden="1" x14ac:dyDescent="0.3">
      <c r="A99" s="66" t="s">
        <v>47</v>
      </c>
      <c r="B99" s="67"/>
      <c r="C99" s="113"/>
      <c r="D99" s="89"/>
      <c r="E99" s="83">
        <f t="shared" ref="E99:E101" si="124">ROUND((D99/12*$R$2),0)</f>
        <v>0</v>
      </c>
      <c r="F99" s="84">
        <f t="shared" ref="F99:F101" si="125">G99+H99</f>
        <v>0</v>
      </c>
      <c r="G99" s="93"/>
      <c r="H99" s="79"/>
      <c r="I99" s="80" t="e">
        <f t="shared" ref="I99:I101" si="126">ROUND(F99/E99*100,2)</f>
        <v>#DIV/0!</v>
      </c>
      <c r="J99" s="81" t="e">
        <f t="shared" ref="J99:J101" si="127">ROUND(F99/D99*100,2)</f>
        <v>#DIV/0!</v>
      </c>
      <c r="K99" s="82">
        <f t="shared" ref="K99:K101" si="128">D99-F99</f>
        <v>0</v>
      </c>
      <c r="L99" s="78">
        <f t="shared" ref="L99:L101" si="129">E99-F99</f>
        <v>0</v>
      </c>
      <c r="M99" s="78">
        <f t="shared" ref="M99:M101" si="130">ROUND(F99/$R$2,0)</f>
        <v>0</v>
      </c>
      <c r="N99" s="69"/>
      <c r="O99" s="113"/>
      <c r="P99" s="67"/>
      <c r="Q99" s="11"/>
    </row>
    <row r="100" spans="1:17" hidden="1" x14ac:dyDescent="0.3">
      <c r="A100" s="66" t="s">
        <v>118</v>
      </c>
      <c r="B100" s="77"/>
      <c r="C100" s="113"/>
      <c r="D100" s="89"/>
      <c r="E100" s="83">
        <f t="shared" si="124"/>
        <v>0</v>
      </c>
      <c r="F100" s="84">
        <f t="shared" si="125"/>
        <v>0</v>
      </c>
      <c r="G100" s="89"/>
      <c r="H100" s="79"/>
      <c r="I100" s="80" t="e">
        <f t="shared" si="126"/>
        <v>#DIV/0!</v>
      </c>
      <c r="J100" s="81" t="e">
        <f t="shared" si="127"/>
        <v>#DIV/0!</v>
      </c>
      <c r="K100" s="82">
        <f t="shared" si="128"/>
        <v>0</v>
      </c>
      <c r="L100" s="78">
        <f t="shared" si="129"/>
        <v>0</v>
      </c>
      <c r="M100" s="78">
        <f t="shared" si="130"/>
        <v>0</v>
      </c>
      <c r="N100" s="69"/>
      <c r="O100" s="113"/>
      <c r="P100" s="91"/>
      <c r="Q100" s="11"/>
    </row>
    <row r="101" spans="1:17" hidden="1" x14ac:dyDescent="0.3">
      <c r="A101" s="66" t="s">
        <v>119</v>
      </c>
      <c r="B101" s="67"/>
      <c r="C101" s="113"/>
      <c r="D101" s="89"/>
      <c r="E101" s="83">
        <f t="shared" si="124"/>
        <v>0</v>
      </c>
      <c r="F101" s="84">
        <f t="shared" si="125"/>
        <v>0</v>
      </c>
      <c r="G101" s="93"/>
      <c r="H101" s="79"/>
      <c r="I101" s="80" t="e">
        <f t="shared" si="126"/>
        <v>#DIV/0!</v>
      </c>
      <c r="J101" s="81" t="e">
        <f t="shared" si="127"/>
        <v>#DIV/0!</v>
      </c>
      <c r="K101" s="82">
        <f t="shared" si="128"/>
        <v>0</v>
      </c>
      <c r="L101" s="78">
        <f t="shared" si="129"/>
        <v>0</v>
      </c>
      <c r="M101" s="78">
        <f t="shared" si="130"/>
        <v>0</v>
      </c>
      <c r="N101" s="69"/>
      <c r="O101" s="113"/>
      <c r="P101" s="91"/>
      <c r="Q101" s="11"/>
    </row>
    <row r="102" spans="1:17" x14ac:dyDescent="0.3">
      <c r="A102" s="51" t="s">
        <v>137</v>
      </c>
      <c r="B102" s="20" t="s">
        <v>3</v>
      </c>
      <c r="C102" s="20"/>
      <c r="D102" s="8"/>
      <c r="E102" s="62"/>
      <c r="F102" s="62"/>
      <c r="G102" s="15"/>
      <c r="H102" s="13"/>
      <c r="I102" s="10"/>
      <c r="J102" s="63"/>
      <c r="K102" s="64"/>
      <c r="L102" s="8"/>
      <c r="M102" s="62"/>
      <c r="N102" s="15"/>
      <c r="O102" s="55"/>
      <c r="P102" s="6"/>
      <c r="Q102" s="46"/>
    </row>
    <row r="103" spans="1:17" ht="93" x14ac:dyDescent="0.3">
      <c r="A103" s="50" t="s">
        <v>138</v>
      </c>
      <c r="B103" s="67" t="s">
        <v>143</v>
      </c>
      <c r="C103" s="67" t="s">
        <v>144</v>
      </c>
      <c r="D103" s="25">
        <v>1633</v>
      </c>
      <c r="E103" s="70">
        <f t="shared" ref="E103:E104" si="131">ROUND((D103/12*$R$2),0)</f>
        <v>272</v>
      </c>
      <c r="F103" s="62">
        <f t="shared" ref="F103:F104" si="132">G103+H103</f>
        <v>272</v>
      </c>
      <c r="G103" s="25">
        <v>272</v>
      </c>
      <c r="H103" s="26"/>
      <c r="I103" s="30">
        <f t="shared" ref="I103:I104" si="133">ROUND(F103/E103*100,2)</f>
        <v>100</v>
      </c>
      <c r="J103" s="32">
        <f t="shared" ref="J103:J106" si="134">ROUND(F103/D103*100,2)</f>
        <v>16.66</v>
      </c>
      <c r="K103" s="64">
        <f t="shared" ref="K103:K106" si="135">D103-F103</f>
        <v>1361</v>
      </c>
      <c r="L103" s="65">
        <f t="shared" ref="L103:L104" si="136">E103-F103</f>
        <v>0</v>
      </c>
      <c r="M103" s="65">
        <f t="shared" ref="M103:M104" si="137">ROUND(F103/$R$2,0)</f>
        <v>136</v>
      </c>
      <c r="N103" s="69">
        <v>0</v>
      </c>
      <c r="O103" s="67" t="str">
        <f>'Протокол 3'!O61</f>
        <v>Распределение объемов по профилю "ревматология" по КСГ st24.002 (+12) с профиля "терапия".</v>
      </c>
      <c r="P103" s="67" t="str">
        <f>'Протокол 3'!P61</f>
        <v>Перераспределить распределенные объемы медицинской помощи, предоставляемой в условиях  круглосуточного  стационара по профилям, на основании обращения ГБУЗ "Белинская РБ" исх. №84 от 22.02.2023</v>
      </c>
      <c r="Q103" s="11"/>
    </row>
    <row r="104" spans="1:17" ht="325.5" x14ac:dyDescent="0.3">
      <c r="A104" s="50" t="s">
        <v>164</v>
      </c>
      <c r="B104" s="67" t="s">
        <v>66</v>
      </c>
      <c r="C104" s="67" t="s">
        <v>159</v>
      </c>
      <c r="D104" s="25">
        <v>8654</v>
      </c>
      <c r="E104" s="70">
        <f t="shared" si="131"/>
        <v>1442</v>
      </c>
      <c r="F104" s="62">
        <f t="shared" si="132"/>
        <v>1934</v>
      </c>
      <c r="G104" s="25">
        <v>1934</v>
      </c>
      <c r="H104" s="26"/>
      <c r="I104" s="30">
        <f t="shared" si="133"/>
        <v>134.12</v>
      </c>
      <c r="J104" s="32">
        <f t="shared" si="134"/>
        <v>22.35</v>
      </c>
      <c r="K104" s="64">
        <f t="shared" si="135"/>
        <v>6720</v>
      </c>
      <c r="L104" s="65">
        <f t="shared" si="136"/>
        <v>-492</v>
      </c>
      <c r="M104" s="65">
        <f t="shared" si="137"/>
        <v>967</v>
      </c>
      <c r="N104" s="69">
        <v>200</v>
      </c>
      <c r="O104" s="67" t="str">
        <f>'Протокол 3'!O63</f>
        <v>Распределение объемов по профилю "гематология" в количестве 200 случаев.</v>
      </c>
      <c r="P104" s="67" t="str">
        <f>'Протокол 3'!P63</f>
        <v>Отказать в рассмотрении обращения ГБУЗ "Областной онкологический диспансер" (исх. №285 от 27.02.2023)  по вопросу распределения объемов по профилю "гематология" по причине распределения ГБУЗ "Областной онкологический диспансер" объемов медицинской помощи, предоставляемой в условиях круглосуточного стационара,   в пределах установленных нормативов объемов по профилю "онкология" в ТПОМС на 2023 год  и на основании разъяснений Министерства здравоохранения Российской Федерации от 30.01.2023, согласно которым случаи госпитализации на специализированные койки по профилю "гематология" с диагнозом С00-С97, D00-D09 и D45-D47 включаются в норматив объемов медицинской помощи по профилю "онкология"</v>
      </c>
      <c r="Q104" s="11"/>
    </row>
    <row r="105" spans="1:17" hidden="1" x14ac:dyDescent="0.3">
      <c r="A105" s="49" t="s">
        <v>62</v>
      </c>
      <c r="B105" s="16" t="s">
        <v>25</v>
      </c>
      <c r="C105" s="16"/>
      <c r="D105" s="62"/>
      <c r="E105" s="62"/>
      <c r="F105" s="62"/>
      <c r="G105" s="62"/>
      <c r="H105" s="55"/>
      <c r="I105" s="10"/>
      <c r="J105" s="32" t="e">
        <f t="shared" si="134"/>
        <v>#DIV/0!</v>
      </c>
      <c r="K105" s="64">
        <f t="shared" si="135"/>
        <v>0</v>
      </c>
      <c r="L105" s="8"/>
      <c r="M105" s="62"/>
      <c r="N105" s="15"/>
      <c r="O105" s="55"/>
      <c r="P105" s="55"/>
      <c r="Q105" s="55"/>
    </row>
    <row r="106" spans="1:17" hidden="1" x14ac:dyDescent="0.3">
      <c r="A106" s="50" t="s">
        <v>63</v>
      </c>
      <c r="B106" s="67"/>
      <c r="C106" s="67"/>
      <c r="D106" s="69"/>
      <c r="E106" s="70">
        <f>ROUND((D106/12*$R$2),0)</f>
        <v>0</v>
      </c>
      <c r="F106" s="62">
        <f t="shared" ref="F106" si="138">G106+H106</f>
        <v>0</v>
      </c>
      <c r="G106" s="70"/>
      <c r="H106" s="114"/>
      <c r="I106" s="9" t="e">
        <f>ROUND(F106/E106*100,2)</f>
        <v>#DIV/0!</v>
      </c>
      <c r="J106" s="32" t="e">
        <f t="shared" si="134"/>
        <v>#DIV/0!</v>
      </c>
      <c r="K106" s="64">
        <f t="shared" si="135"/>
        <v>0</v>
      </c>
      <c r="L106" s="28">
        <f>E106-F106</f>
        <v>0</v>
      </c>
      <c r="M106" s="28">
        <f>ROUND(F106/$R$2,0)</f>
        <v>0</v>
      </c>
      <c r="N106" s="5"/>
      <c r="O106" s="113"/>
      <c r="P106" s="71"/>
      <c r="Q106" s="11"/>
    </row>
    <row r="107" spans="1:17" x14ac:dyDescent="0.3">
      <c r="A107" s="49" t="s">
        <v>139</v>
      </c>
      <c r="B107" s="20" t="s">
        <v>60</v>
      </c>
      <c r="C107" s="20"/>
      <c r="D107" s="20"/>
      <c r="E107" s="20"/>
      <c r="F107" s="20"/>
      <c r="G107" s="62"/>
      <c r="H107" s="55"/>
      <c r="I107" s="10"/>
      <c r="J107" s="62"/>
      <c r="K107" s="64"/>
      <c r="L107" s="8"/>
      <c r="M107" s="62"/>
      <c r="N107" s="15"/>
      <c r="O107" s="55"/>
      <c r="P107" s="55"/>
      <c r="Q107" s="55"/>
    </row>
    <row r="108" spans="1:17" ht="186" x14ac:dyDescent="0.3">
      <c r="A108" s="50" t="s">
        <v>140</v>
      </c>
      <c r="B108" s="67" t="s">
        <v>84</v>
      </c>
      <c r="C108" s="126" t="s">
        <v>153</v>
      </c>
      <c r="D108" s="25">
        <v>0</v>
      </c>
      <c r="E108" s="70">
        <f t="shared" ref="E108:E109" si="139">ROUND((D108/12*$R$2),0)</f>
        <v>0</v>
      </c>
      <c r="F108" s="62">
        <f t="shared" ref="F108:F109" si="140">G108+H108</f>
        <v>0</v>
      </c>
      <c r="G108" s="70">
        <v>0</v>
      </c>
      <c r="H108" s="114"/>
      <c r="I108" s="9" t="e">
        <f t="shared" ref="I108:I109" si="141">ROUND(F108/E108*100,2)</f>
        <v>#DIV/0!</v>
      </c>
      <c r="J108" s="10" t="e">
        <f t="shared" ref="J108:J109" si="142">ROUND(F108/D108*100,2)</f>
        <v>#DIV/0!</v>
      </c>
      <c r="K108" s="64">
        <f t="shared" ref="K108:K109" si="143">D108-F108</f>
        <v>0</v>
      </c>
      <c r="L108" s="28">
        <f t="shared" ref="L108:L109" si="144">E108-F108</f>
        <v>0</v>
      </c>
      <c r="M108" s="28">
        <f t="shared" ref="M108:M109" si="145">ROUND(F108/$R$2,0)</f>
        <v>0</v>
      </c>
      <c r="N108" s="28">
        <v>280</v>
      </c>
      <c r="O108" s="113" t="str">
        <f>'Протокол 3'!O70</f>
        <v>Распределение объемов по профилю "медицинская реабилитация" по КСГ ds37.001 (+15), ds37.002 (+80), ds37.003 (+20), ds37.004 (+90), ds37.007 (+5), ds37.008 (+40), ds37.015 (+7), ds37.016 (+23) с увеличением объема финансового обеспечения 
на 7 502 835,54 руб. в связи с получением лицензии.</v>
      </c>
      <c r="P108" s="129" t="str">
        <f>'Протокол 3'!P70</f>
        <v xml:space="preserve">Распределить между медицинскими организациями объемы медицинской помощи, предоставляемой в условиях дневного стационара по профилю «медицинская реабилитация» на основании обращения ГБУЗ «Пензенский областной госпиталь для ВВ» исх. от 21.02.2023 №149 в связи с получением соответствующей лицензии </v>
      </c>
      <c r="Q108" s="11"/>
    </row>
    <row r="109" spans="1:17" ht="209.25" x14ac:dyDescent="0.3">
      <c r="A109" s="50" t="s">
        <v>141</v>
      </c>
      <c r="B109" s="67" t="s">
        <v>107</v>
      </c>
      <c r="C109" s="45" t="s">
        <v>108</v>
      </c>
      <c r="D109" s="25">
        <v>0</v>
      </c>
      <c r="E109" s="70">
        <f t="shared" si="139"/>
        <v>0</v>
      </c>
      <c r="F109" s="62">
        <f t="shared" si="140"/>
        <v>513</v>
      </c>
      <c r="G109" s="70">
        <v>513</v>
      </c>
      <c r="H109" s="114"/>
      <c r="I109" s="9" t="e">
        <f t="shared" si="141"/>
        <v>#DIV/0!</v>
      </c>
      <c r="J109" s="10" t="e">
        <f t="shared" si="142"/>
        <v>#DIV/0!</v>
      </c>
      <c r="K109" s="64">
        <f t="shared" si="143"/>
        <v>-513</v>
      </c>
      <c r="L109" s="28">
        <f t="shared" si="144"/>
        <v>-513</v>
      </c>
      <c r="M109" s="28">
        <f t="shared" si="145"/>
        <v>257</v>
      </c>
      <c r="N109" s="28">
        <v>280</v>
      </c>
      <c r="O109" s="113" t="str">
        <f>'Протокол 3'!O72</f>
        <v>Распределение объемов по профилю "медицинская реабилитация" по КСГ ds37.001 (+20), ds37.002 (+40), ds37.003 (+12), ds37.004 (+10), ds37.006 (+30), ds37.007 (+5), ds37.08 (+5), ds37.015 (+120) и  ds37.016 (+38) с увеличением объема финансового обеспечения 
на 6 075 518,19 руб. в связи с получением лицензии.</v>
      </c>
      <c r="P109" s="129" t="str">
        <f>'Протокол 3'!P72</f>
        <v xml:space="preserve">Распределить объемы медицинской помощи, предоставляемой в условиях дневного стационара по профилю «медицинская реабилитация» на основании обращения ГБУЗ «Сердобская межрайонная больница им. А.И.Настина» исх. от 21.02.2023 №217 в связи с получением соответствующей лицензии </v>
      </c>
      <c r="Q109" s="11"/>
    </row>
  </sheetData>
  <mergeCells count="55">
    <mergeCell ref="Q2:Q3"/>
    <mergeCell ref="A1:O1"/>
    <mergeCell ref="P1:Q1"/>
    <mergeCell ref="A2:A3"/>
    <mergeCell ref="B2:B3"/>
    <mergeCell ref="C2:C3"/>
    <mergeCell ref="D2:E2"/>
    <mergeCell ref="F2:F3"/>
    <mergeCell ref="G2:H2"/>
    <mergeCell ref="I2:I3"/>
    <mergeCell ref="J2:J3"/>
    <mergeCell ref="K2:K3"/>
    <mergeCell ref="L2:L3"/>
    <mergeCell ref="M2:M3"/>
    <mergeCell ref="N2:O2"/>
    <mergeCell ref="P2:P3"/>
    <mergeCell ref="A68:D68"/>
    <mergeCell ref="A14:D14"/>
    <mergeCell ref="B46:B47"/>
    <mergeCell ref="D46:D47"/>
    <mergeCell ref="F46:F47"/>
    <mergeCell ref="E46:E47"/>
    <mergeCell ref="A49:A50"/>
    <mergeCell ref="B49:B50"/>
    <mergeCell ref="D49:D50"/>
    <mergeCell ref="E49:E50"/>
    <mergeCell ref="F49:F50"/>
    <mergeCell ref="A5:Q5"/>
    <mergeCell ref="A61:Q61"/>
    <mergeCell ref="J46:J47"/>
    <mergeCell ref="K46:K47"/>
    <mergeCell ref="M46:M47"/>
    <mergeCell ref="N46:N47"/>
    <mergeCell ref="G46:G47"/>
    <mergeCell ref="H46:H47"/>
    <mergeCell ref="I46:I47"/>
    <mergeCell ref="L46:L47"/>
    <mergeCell ref="I49:I50"/>
    <mergeCell ref="J49:J50"/>
    <mergeCell ref="K49:K50"/>
    <mergeCell ref="L49:L50"/>
    <mergeCell ref="M49:M50"/>
    <mergeCell ref="O92:O93"/>
    <mergeCell ref="M92:M93"/>
    <mergeCell ref="K92:K93"/>
    <mergeCell ref="J92:J93"/>
    <mergeCell ref="H92:H93"/>
    <mergeCell ref="I92:I93"/>
    <mergeCell ref="L92:L93"/>
    <mergeCell ref="G92:G93"/>
    <mergeCell ref="F92:F93"/>
    <mergeCell ref="D92:D93"/>
    <mergeCell ref="B92:B93"/>
    <mergeCell ref="A92:A93"/>
    <mergeCell ref="E92:E93"/>
  </mergeCells>
  <printOptions horizontalCentered="1"/>
  <pageMargins left="0" right="0" top="0.39370078740157483" bottom="0" header="0" footer="0"/>
  <pageSetup paperSize="9" scale="28" fitToHeight="20" orientation="landscape" r:id="rId1"/>
  <headerFooter>
    <oddFooter xml:space="preserve">&amp;R&amp;P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35" sqref="E35"/>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4</vt:i4>
      </vt:variant>
    </vt:vector>
  </HeadingPairs>
  <TitlesOfParts>
    <vt:vector size="7" baseType="lpstr">
      <vt:lpstr>Протокол 3</vt:lpstr>
      <vt:lpstr>Протокол 3 раздельно</vt:lpstr>
      <vt:lpstr>Лист1</vt:lpstr>
      <vt:lpstr>'Протокол 3'!Заголовки_для_печати</vt:lpstr>
      <vt:lpstr>'Протокол 3 раздельно'!Заголовки_для_печати</vt:lpstr>
      <vt:lpstr>'Протокол 3'!Область_печати</vt:lpstr>
      <vt:lpstr>'Протокол 3 раздельно'!Область_печати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Ставничук Лилия Владимировна</dc:creator>
  <cp:lastModifiedBy>SMIRNOVA</cp:lastModifiedBy>
  <cp:lastPrinted>2023-03-14T13:00:37Z</cp:lastPrinted>
  <dcterms:created xsi:type="dcterms:W3CDTF">2021-02-08T07:03:21Z</dcterms:created>
  <dcterms:modified xsi:type="dcterms:W3CDTF">2023-03-17T11:50:57Z</dcterms:modified>
</cp:coreProperties>
</file>